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D:\TYF\UNDP\SIERY TENDERS\مدرسة الخير-التعزية\Package\For Review\After Review\"/>
    </mc:Choice>
  </mc:AlternateContent>
  <xr:revisionPtr revIDLastSave="0" documentId="13_ncr:1_{95F1B954-247D-4132-B471-2A4623BBD7C3}" xr6:coauthVersionLast="47" xr6:coauthVersionMax="47" xr10:uidLastSave="{00000000-0000-0000-0000-000000000000}"/>
  <bookViews>
    <workbookView xWindow="-120" yWindow="-120" windowWidth="20730" windowHeight="11160" tabRatio="849" xr2:uid="{00000000-000D-0000-FFFF-FFFF00000000}"/>
  </bookViews>
  <sheets>
    <sheet name="لوت 4 بيارة صرف صحي " sheetId="24" r:id="rId1"/>
    <sheet name="ملخص كميات المدرسة" sheetId="7" state="hidden" r:id="rId2"/>
    <sheet name="حصر المدرسة" sheetId="5" state="hidden" r:id="rId3"/>
    <sheet name="ملخص كميات الخزان1" sheetId="12" state="hidden" r:id="rId4"/>
    <sheet name="حصر الخزان" sheetId="6" state="hidden" r:id="rId5"/>
    <sheet name="ملخص كميات الحمات" sheetId="8" state="hidden" r:id="rId6"/>
    <sheet name="حصر الحمامات" sheetId="4" state="hidden" r:id="rId7"/>
    <sheet name="ملخص كميات البيارة" sheetId="13" state="hidden" r:id="rId8"/>
    <sheet name="حصر البيارة" sheetId="11" state="hidden" r:id="rId9"/>
  </sheets>
  <definedNames>
    <definedName name="Address" localSheetId="7">#REF!</definedName>
    <definedName name="Address" localSheetId="5">#REF!</definedName>
    <definedName name="Address" localSheetId="3">#REF!</definedName>
    <definedName name="Address" localSheetId="1">#REF!</definedName>
    <definedName name="Address">#REF!</definedName>
    <definedName name="City" localSheetId="7">#REF!</definedName>
    <definedName name="City" localSheetId="5">#REF!</definedName>
    <definedName name="City" localSheetId="3">#REF!</definedName>
    <definedName name="City" localSheetId="1">#REF!</definedName>
    <definedName name="City">#REF!</definedName>
    <definedName name="Code" localSheetId="7" hidden="1">#REF!</definedName>
    <definedName name="Code" localSheetId="5" hidden="1">#REF!</definedName>
    <definedName name="Code" localSheetId="3" hidden="1">#REF!</definedName>
    <definedName name="Code" localSheetId="1" hidden="1">#REF!</definedName>
    <definedName name="Code" hidden="1">#REF!</definedName>
    <definedName name="Company" localSheetId="7">#REF!</definedName>
    <definedName name="Company" localSheetId="5">#REF!</definedName>
    <definedName name="Company" localSheetId="3">#REF!</definedName>
    <definedName name="Company" localSheetId="1">#REF!</definedName>
    <definedName name="Company">#REF!</definedName>
    <definedName name="Country" localSheetId="7">#REF!</definedName>
    <definedName name="Country" localSheetId="5">#REF!</definedName>
    <definedName name="Country" localSheetId="3">#REF!</definedName>
    <definedName name="Country" localSheetId="1">#REF!</definedName>
    <definedName name="Country">#REF!</definedName>
    <definedName name="data1" localSheetId="7" hidden="1">#REF!</definedName>
    <definedName name="data1" localSheetId="5" hidden="1">#REF!</definedName>
    <definedName name="data1" localSheetId="3" hidden="1">#REF!</definedName>
    <definedName name="data1" localSheetId="1" hidden="1">#REF!</definedName>
    <definedName name="data1" hidden="1">#REF!</definedName>
    <definedName name="data2" localSheetId="7" hidden="1">#REF!</definedName>
    <definedName name="data2" localSheetId="5" hidden="1">#REF!</definedName>
    <definedName name="data2" localSheetId="3" hidden="1">#REF!</definedName>
    <definedName name="data2" localSheetId="1" hidden="1">#REF!</definedName>
    <definedName name="data2" hidden="1">#REF!</definedName>
    <definedName name="data3" localSheetId="7" hidden="1">#REF!</definedName>
    <definedName name="data3" localSheetId="5" hidden="1">#REF!</definedName>
    <definedName name="data3" localSheetId="3" hidden="1">#REF!</definedName>
    <definedName name="data3" localSheetId="1" hidden="1">#REF!</definedName>
    <definedName name="data3" hidden="1">#REF!</definedName>
    <definedName name="Discount" localSheetId="7" hidden="1">#REF!</definedName>
    <definedName name="Discount" localSheetId="5" hidden="1">#REF!</definedName>
    <definedName name="Discount" localSheetId="3" hidden="1">#REF!</definedName>
    <definedName name="Discount" localSheetId="1" hidden="1">#REF!</definedName>
    <definedName name="Discount" hidden="1">#REF!</definedName>
    <definedName name="display_area_2" localSheetId="7" hidden="1">#REF!</definedName>
    <definedName name="display_area_2" localSheetId="5" hidden="1">#REF!</definedName>
    <definedName name="display_area_2" localSheetId="3" hidden="1">#REF!</definedName>
    <definedName name="display_area_2" localSheetId="1" hidden="1">#REF!</definedName>
    <definedName name="display_area_2" hidden="1">#REF!</definedName>
    <definedName name="Email" localSheetId="7">#REF!</definedName>
    <definedName name="Email" localSheetId="5">#REF!</definedName>
    <definedName name="Email" localSheetId="3">#REF!</definedName>
    <definedName name="Email" localSheetId="1">#REF!</definedName>
    <definedName name="Email">#REF!</definedName>
    <definedName name="Fax" localSheetId="7">#REF!</definedName>
    <definedName name="Fax" localSheetId="5">#REF!</definedName>
    <definedName name="Fax" localSheetId="3">#REF!</definedName>
    <definedName name="Fax" localSheetId="1">#REF!</definedName>
    <definedName name="Fax">#REF!</definedName>
    <definedName name="FCode" localSheetId="7" hidden="1">#REF!</definedName>
    <definedName name="FCode" localSheetId="5" hidden="1">#REF!</definedName>
    <definedName name="FCode" localSheetId="3" hidden="1">#REF!</definedName>
    <definedName name="FCode" localSheetId="1" hidden="1">#REF!</definedName>
    <definedName name="FCode" hidden="1">#REF!</definedName>
    <definedName name="HiddenRows" localSheetId="7" hidden="1">#REF!</definedName>
    <definedName name="HiddenRows" localSheetId="5" hidden="1">#REF!</definedName>
    <definedName name="HiddenRows" localSheetId="3" hidden="1">#REF!</definedName>
    <definedName name="HiddenRows" localSheetId="1" hidden="1">#REF!</definedName>
    <definedName name="HiddenRows" hidden="1">#REF!</definedName>
    <definedName name="Name" localSheetId="7">#REF!</definedName>
    <definedName name="Name" localSheetId="5">#REF!</definedName>
    <definedName name="Name" localSheetId="3">#REF!</definedName>
    <definedName name="Name" localSheetId="1">#REF!</definedName>
    <definedName name="Name">#REF!</definedName>
    <definedName name="OrderTable" localSheetId="7" hidden="1">#REF!</definedName>
    <definedName name="OrderTable" localSheetId="5" hidden="1">#REF!</definedName>
    <definedName name="OrderTable" localSheetId="3" hidden="1">#REF!</definedName>
    <definedName name="OrderTable" localSheetId="1" hidden="1">#REF!</definedName>
    <definedName name="OrderTable" hidden="1">#REF!</definedName>
    <definedName name="Phone" localSheetId="7">#REF!</definedName>
    <definedName name="Phone" localSheetId="5">#REF!</definedName>
    <definedName name="Phone" localSheetId="3">#REF!</definedName>
    <definedName name="Phone" localSheetId="1">#REF!</definedName>
    <definedName name="Phone">#REF!</definedName>
    <definedName name="_xlnm.Print_Area" localSheetId="8">'حصر البيارة'!$A$1:$G$22</definedName>
    <definedName name="_xlnm.Print_Area" localSheetId="6">'حصر الحمامات'!$A$1:$G$324</definedName>
    <definedName name="_xlnm.Print_Area" localSheetId="4">'حصر الخزان'!$A$1:$G$48</definedName>
    <definedName name="_xlnm.Print_Area" localSheetId="2">'حصر المدرسة'!$A$1:$G$674</definedName>
    <definedName name="_xlnm.Print_Area" localSheetId="0">'لوت 4 بيارة صرف صحي '!$A$1:$F$26</definedName>
    <definedName name="_xlnm.Print_Area" localSheetId="7">'ملخص كميات البيارة'!$A$1:$D$9</definedName>
    <definedName name="_xlnm.Print_Area" localSheetId="5">'ملخص كميات الحمات'!$A$1:$D$55</definedName>
    <definedName name="_xlnm.Print_Area" localSheetId="3">'ملخص كميات الخزان1'!$A$1:$D$14</definedName>
    <definedName name="_xlnm.Print_Area" localSheetId="1">'ملخص كميات المدرسة'!$A$1:$D$56</definedName>
    <definedName name="_xlnm.Print_Titles" localSheetId="8">'حصر البيارة'!$1:$5</definedName>
    <definedName name="_xlnm.Print_Titles" localSheetId="6">'حصر الحمامات'!$1:$4</definedName>
    <definedName name="_xlnm.Print_Titles" localSheetId="4">'حصر الخزان'!$1:$4</definedName>
    <definedName name="_xlnm.Print_Titles" localSheetId="2">'حصر المدرسة'!$1:$3</definedName>
    <definedName name="_xlnm.Print_Titles" localSheetId="0">'لوت 4 بيارة صرف صحي '!$8:$8</definedName>
    <definedName name="_xlnm.Print_Titles" localSheetId="7">'ملخص كميات البيارة'!$1:$5</definedName>
    <definedName name="_xlnm.Print_Titles" localSheetId="5">'ملخص كميات الحمات'!$1:$3</definedName>
    <definedName name="_xlnm.Print_Titles" localSheetId="3">'ملخص كميات الخزان1'!$1:$5</definedName>
    <definedName name="_xlnm.Print_Titles" localSheetId="1">'ملخص كميات المدرسة'!$1:$5</definedName>
    <definedName name="ProdForm" localSheetId="7" hidden="1">#REF!</definedName>
    <definedName name="ProdForm" localSheetId="5" hidden="1">#REF!</definedName>
    <definedName name="ProdForm" localSheetId="3" hidden="1">#REF!</definedName>
    <definedName name="ProdForm" localSheetId="1" hidden="1">#REF!</definedName>
    <definedName name="ProdForm" hidden="1">#REF!</definedName>
    <definedName name="Product" localSheetId="7" hidden="1">#REF!</definedName>
    <definedName name="Product" localSheetId="5" hidden="1">#REF!</definedName>
    <definedName name="Product" localSheetId="3" hidden="1">#REF!</definedName>
    <definedName name="Product" localSheetId="1" hidden="1">#REF!</definedName>
    <definedName name="Product" hidden="1">#REF!</definedName>
    <definedName name="RCArea" localSheetId="7" hidden="1">#REF!</definedName>
    <definedName name="RCArea" localSheetId="5" hidden="1">#REF!</definedName>
    <definedName name="RCArea" localSheetId="3" hidden="1">#REF!</definedName>
    <definedName name="RCArea" localSheetId="1" hidden="1">#REF!</definedName>
    <definedName name="RCArea" hidden="1">#REF!</definedName>
    <definedName name="SpecialPrice" localSheetId="7" hidden="1">#REF!</definedName>
    <definedName name="SpecialPrice" localSheetId="5" hidden="1">#REF!</definedName>
    <definedName name="SpecialPrice" localSheetId="3" hidden="1">#REF!</definedName>
    <definedName name="SpecialPrice" localSheetId="1" hidden="1">#REF!</definedName>
    <definedName name="SpecialPrice" hidden="1">#REF!</definedName>
    <definedName name="State" localSheetId="7">#REF!</definedName>
    <definedName name="State" localSheetId="5">#REF!</definedName>
    <definedName name="State" localSheetId="3">#REF!</definedName>
    <definedName name="State" localSheetId="1">#REF!</definedName>
    <definedName name="State">#REF!</definedName>
    <definedName name="tbl_ProdInfo" localSheetId="7" hidden="1">#REF!</definedName>
    <definedName name="tbl_ProdInfo" localSheetId="5" hidden="1">#REF!</definedName>
    <definedName name="tbl_ProdInfo" localSheetId="3" hidden="1">#REF!</definedName>
    <definedName name="tbl_ProdInfo" localSheetId="1" hidden="1">#REF!</definedName>
    <definedName name="tbl_ProdInfo" hidden="1">#REF!</definedName>
    <definedName name="Zip" localSheetId="7">#REF!</definedName>
    <definedName name="Zip" localSheetId="5">#REF!</definedName>
    <definedName name="Zip" localSheetId="3">#REF!</definedName>
    <definedName name="Zip" localSheetId="1">#REF!</definedName>
    <definedName name="Zip">#REF!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 i="24" l="1"/>
  <c r="F23" i="24" s="1"/>
  <c r="F25" i="24" s="1"/>
  <c r="F17" i="24"/>
  <c r="F19" i="24" s="1"/>
  <c r="E17" i="24"/>
  <c r="E10" i="24"/>
  <c r="F10" i="24" s="1"/>
  <c r="F12" i="24" s="1"/>
  <c r="F26" i="24" l="1"/>
  <c r="J34" i="4"/>
  <c r="M173" i="5" l="1"/>
  <c r="I173" i="5" s="1"/>
  <c r="M171" i="5"/>
  <c r="I171" i="5" s="1"/>
  <c r="Q166" i="5"/>
  <c r="P166" i="5"/>
  <c r="R166" i="5" s="1"/>
  <c r="Q165" i="5"/>
  <c r="R165" i="5" s="1"/>
  <c r="M167" i="5" s="1"/>
  <c r="I167" i="5" s="1"/>
  <c r="Q164" i="5"/>
  <c r="R164" i="5" s="1"/>
  <c r="S164" i="5" s="1"/>
  <c r="I174" i="5"/>
  <c r="I172" i="5"/>
  <c r="M166" i="5" l="1"/>
  <c r="I166" i="5" s="1"/>
  <c r="I168" i="5" s="1"/>
  <c r="T164" i="5"/>
  <c r="I175" i="5"/>
  <c r="B47" i="6" l="1"/>
  <c r="B48" i="6" s="1"/>
  <c r="D14" i="12" s="1"/>
  <c r="B574" i="5"/>
  <c r="B573" i="5"/>
  <c r="B575" i="5"/>
  <c r="B569" i="5"/>
  <c r="B546" i="5"/>
  <c r="B529" i="5"/>
  <c r="B530" i="5"/>
  <c r="B531" i="5"/>
  <c r="B358" i="5"/>
  <c r="B353" i="5"/>
  <c r="B328" i="5"/>
  <c r="B329" i="5"/>
  <c r="B330" i="5"/>
  <c r="B313" i="5"/>
  <c r="B285" i="5"/>
  <c r="B283" i="5"/>
  <c r="B299" i="5"/>
  <c r="B296" i="5"/>
  <c r="B203" i="5"/>
  <c r="B202" i="5"/>
  <c r="B194" i="5"/>
  <c r="B23" i="5"/>
  <c r="B22" i="5"/>
  <c r="B166" i="5" l="1"/>
  <c r="B383" i="5" l="1"/>
  <c r="B378" i="5"/>
  <c r="B665" i="5"/>
  <c r="B666" i="5" s="1"/>
  <c r="D53" i="7" s="1"/>
  <c r="B257" i="4"/>
  <c r="B258" i="4" s="1"/>
  <c r="D41" i="8" s="1"/>
  <c r="B212" i="4"/>
  <c r="B213" i="4"/>
  <c r="B214" i="4"/>
  <c r="B43" i="6"/>
  <c r="B44" i="6" s="1"/>
  <c r="B22" i="11"/>
  <c r="B18" i="11"/>
  <c r="B17" i="11"/>
  <c r="B12" i="11"/>
  <c r="B13" i="11" s="1"/>
  <c r="D7" i="13" s="1"/>
  <c r="B8" i="11"/>
  <c r="B9" i="11" s="1"/>
  <c r="D6" i="13" l="1"/>
  <c r="B299" i="4"/>
  <c r="D50" i="8" s="1"/>
  <c r="B19" i="11"/>
  <c r="B37" i="5"/>
  <c r="B38" i="5" s="1"/>
  <c r="B294" i="5"/>
  <c r="D8" i="13" l="1"/>
  <c r="D15" i="7"/>
  <c r="I70" i="5"/>
  <c r="J70" i="5" s="1"/>
  <c r="J54" i="7"/>
  <c r="J52" i="7"/>
  <c r="B629" i="5"/>
  <c r="B630" i="5" s="1"/>
  <c r="J49" i="7" l="1"/>
  <c r="K49" i="7" s="1"/>
  <c r="D47" i="7"/>
  <c r="B38" i="6"/>
  <c r="B39" i="6" s="1"/>
  <c r="B35" i="6"/>
  <c r="B34" i="6"/>
  <c r="B33" i="6"/>
  <c r="B32" i="6"/>
  <c r="B31" i="6"/>
  <c r="B27" i="6"/>
  <c r="B26" i="6"/>
  <c r="B25" i="6"/>
  <c r="B24" i="6"/>
  <c r="B23" i="6"/>
  <c r="B19" i="6"/>
  <c r="B20" i="6" s="1"/>
  <c r="D10" i="12" s="1"/>
  <c r="B15" i="6"/>
  <c r="B16" i="6" s="1"/>
  <c r="D9" i="12" s="1"/>
  <c r="B11" i="6"/>
  <c r="B12" i="6" s="1"/>
  <c r="D7" i="12" s="1"/>
  <c r="B7" i="6"/>
  <c r="B8" i="6" s="1"/>
  <c r="B8" i="5"/>
  <c r="B9" i="5" s="1"/>
  <c r="D6" i="7" s="1"/>
  <c r="B12" i="5"/>
  <c r="B13" i="5" s="1"/>
  <c r="D7" i="7" s="1"/>
  <c r="B18" i="5"/>
  <c r="B19" i="5" s="1"/>
  <c r="C24" i="5" s="1"/>
  <c r="B24" i="5" s="1"/>
  <c r="B25" i="5" s="1"/>
  <c r="J27" i="5"/>
  <c r="J28" i="5"/>
  <c r="J29" i="5"/>
  <c r="I32" i="5"/>
  <c r="I33" i="5" s="1"/>
  <c r="B42" i="5"/>
  <c r="B43" i="5"/>
  <c r="B44" i="5"/>
  <c r="B49" i="5"/>
  <c r="B50" i="5"/>
  <c r="B51" i="5"/>
  <c r="B56" i="5"/>
  <c r="B57" i="5"/>
  <c r="B58" i="5"/>
  <c r="B62" i="5"/>
  <c r="B63" i="5"/>
  <c r="B64" i="5"/>
  <c r="B68" i="5"/>
  <c r="B69" i="5"/>
  <c r="B70" i="5"/>
  <c r="B71" i="5"/>
  <c r="B79" i="5"/>
  <c r="B80" i="5"/>
  <c r="B81" i="5"/>
  <c r="B85" i="5"/>
  <c r="B86" i="5"/>
  <c r="B87" i="5"/>
  <c r="B88" i="5"/>
  <c r="B89" i="5"/>
  <c r="B90" i="5"/>
  <c r="B94" i="5"/>
  <c r="B95" i="5"/>
  <c r="B96" i="5"/>
  <c r="B97" i="5"/>
  <c r="B98" i="5"/>
  <c r="B104" i="5"/>
  <c r="B105" i="5"/>
  <c r="B106" i="5"/>
  <c r="B110" i="5"/>
  <c r="B111" i="5"/>
  <c r="B112" i="5"/>
  <c r="B113" i="5"/>
  <c r="B114" i="5"/>
  <c r="B115" i="5"/>
  <c r="B119" i="5"/>
  <c r="B120" i="5"/>
  <c r="B121" i="5"/>
  <c r="B122" i="5"/>
  <c r="B123" i="5"/>
  <c r="B129" i="5"/>
  <c r="B130" i="5"/>
  <c r="B136" i="5"/>
  <c r="B137" i="5"/>
  <c r="B138" i="5"/>
  <c r="B139" i="5"/>
  <c r="B140" i="5"/>
  <c r="B141" i="5"/>
  <c r="B145" i="5"/>
  <c r="B146" i="5"/>
  <c r="B147" i="5"/>
  <c r="B148" i="5"/>
  <c r="B149" i="5"/>
  <c r="B150" i="5"/>
  <c r="B154" i="5"/>
  <c r="B155" i="5"/>
  <c r="B160" i="5"/>
  <c r="B161" i="5" s="1"/>
  <c r="D16" i="7" s="1"/>
  <c r="B167" i="5"/>
  <c r="B171" i="5"/>
  <c r="B172" i="5"/>
  <c r="B173" i="5"/>
  <c r="B174" i="5"/>
  <c r="B178" i="5"/>
  <c r="B179" i="5"/>
  <c r="B180" i="5"/>
  <c r="B181" i="5"/>
  <c r="B182" i="5"/>
  <c r="B185" i="5"/>
  <c r="B186" i="5"/>
  <c r="B187" i="5"/>
  <c r="B188" i="5"/>
  <c r="B189" i="5"/>
  <c r="B190" i="5"/>
  <c r="B191" i="5"/>
  <c r="B192" i="5"/>
  <c r="B193" i="5"/>
  <c r="B195" i="5"/>
  <c r="B196" i="5"/>
  <c r="B197" i="5"/>
  <c r="B198" i="5"/>
  <c r="B199" i="5"/>
  <c r="B200" i="5"/>
  <c r="B201" i="5"/>
  <c r="B210" i="5"/>
  <c r="B211" i="5"/>
  <c r="B215" i="5"/>
  <c r="B216" i="5" s="1"/>
  <c r="B222" i="5"/>
  <c r="B224" i="5" s="1"/>
  <c r="B223" i="5"/>
  <c r="B227" i="5"/>
  <c r="B228" i="5"/>
  <c r="B234" i="5"/>
  <c r="B235" i="5"/>
  <c r="B236" i="5"/>
  <c r="B239" i="5"/>
  <c r="B240" i="5"/>
  <c r="B241" i="5"/>
  <c r="B242" i="5"/>
  <c r="B243" i="5"/>
  <c r="B244" i="5"/>
  <c r="B245" i="5"/>
  <c r="B249" i="5"/>
  <c r="B250" i="5"/>
  <c r="B253" i="5"/>
  <c r="B254" i="5"/>
  <c r="B255" i="5"/>
  <c r="B256" i="5"/>
  <c r="B257" i="5"/>
  <c r="B258" i="5"/>
  <c r="B262" i="5"/>
  <c r="B263" i="5"/>
  <c r="B266" i="5"/>
  <c r="B267" i="5" s="1"/>
  <c r="B275" i="5"/>
  <c r="B276" i="5"/>
  <c r="B277" i="5"/>
  <c r="B278" i="5"/>
  <c r="B279" i="5"/>
  <c r="B280" i="5"/>
  <c r="B281" i="5"/>
  <c r="B282" i="5"/>
  <c r="B284" i="5"/>
  <c r="B289" i="5"/>
  <c r="B290" i="5"/>
  <c r="B291" i="5"/>
  <c r="B292" i="5"/>
  <c r="B293" i="5"/>
  <c r="B295" i="5"/>
  <c r="B297" i="5"/>
  <c r="B298" i="5"/>
  <c r="B303" i="5"/>
  <c r="B304" i="5" s="1"/>
  <c r="B309" i="5"/>
  <c r="B310" i="5"/>
  <c r="B311" i="5"/>
  <c r="B312" i="5"/>
  <c r="B314" i="5"/>
  <c r="B315" i="5"/>
  <c r="B318" i="5"/>
  <c r="B319" i="5"/>
  <c r="B320" i="5"/>
  <c r="B321" i="5"/>
  <c r="B325" i="5"/>
  <c r="B326" i="5"/>
  <c r="B327" i="5"/>
  <c r="B333" i="5"/>
  <c r="B334" i="5"/>
  <c r="B335" i="5"/>
  <c r="B336" i="5"/>
  <c r="B337" i="5"/>
  <c r="B342" i="5"/>
  <c r="B343" i="5" s="1"/>
  <c r="B345" i="5"/>
  <c r="B346" i="5" s="1"/>
  <c r="B352" i="5"/>
  <c r="B354" i="5"/>
  <c r="B357" i="5"/>
  <c r="B359" i="5"/>
  <c r="B362" i="5"/>
  <c r="B363" i="5"/>
  <c r="B366" i="5"/>
  <c r="B367" i="5" s="1"/>
  <c r="B375" i="5"/>
  <c r="B376" i="5"/>
  <c r="B377" i="5"/>
  <c r="B382" i="5"/>
  <c r="B384" i="5"/>
  <c r="B379" i="5"/>
  <c r="B391" i="5"/>
  <c r="B392" i="5"/>
  <c r="B393" i="5"/>
  <c r="B394" i="5"/>
  <c r="B395" i="5"/>
  <c r="B396" i="5"/>
  <c r="B397" i="5"/>
  <c r="B398" i="5"/>
  <c r="B399" i="5"/>
  <c r="B402" i="5"/>
  <c r="B403" i="5"/>
  <c r="B404" i="5"/>
  <c r="B405" i="5"/>
  <c r="B406" i="5"/>
  <c r="B407" i="5"/>
  <c r="B412" i="5"/>
  <c r="B413" i="5"/>
  <c r="B417" i="5"/>
  <c r="B418" i="5"/>
  <c r="B425" i="5"/>
  <c r="B426" i="5"/>
  <c r="B427" i="5"/>
  <c r="B430" i="5"/>
  <c r="B431" i="5"/>
  <c r="B432" i="5"/>
  <c r="B433" i="5"/>
  <c r="B439" i="5"/>
  <c r="B440" i="5" s="1"/>
  <c r="B442" i="5"/>
  <c r="B443" i="5" s="1"/>
  <c r="B445" i="5"/>
  <c r="B446" i="5" s="1"/>
  <c r="B451" i="5"/>
  <c r="B452" i="5"/>
  <c r="B453" i="5"/>
  <c r="B456" i="5"/>
  <c r="B457" i="5"/>
  <c r="B458" i="5"/>
  <c r="B459" i="5"/>
  <c r="B464" i="5"/>
  <c r="B465" i="5" s="1"/>
  <c r="B469" i="5"/>
  <c r="B470" i="5"/>
  <c r="B474" i="5"/>
  <c r="B475" i="5"/>
  <c r="B476" i="5"/>
  <c r="B480" i="5"/>
  <c r="B481" i="5" s="1"/>
  <c r="B484" i="5"/>
  <c r="B485" i="5" s="1"/>
  <c r="B491" i="5"/>
  <c r="B492" i="5"/>
  <c r="B493" i="5"/>
  <c r="B494" i="5"/>
  <c r="B495" i="5"/>
  <c r="B496" i="5"/>
  <c r="B497" i="5"/>
  <c r="B498" i="5"/>
  <c r="B499" i="5"/>
  <c r="B500" i="5"/>
  <c r="B501" i="5"/>
  <c r="B505" i="5"/>
  <c r="B506" i="5"/>
  <c r="B507" i="5"/>
  <c r="B508" i="5"/>
  <c r="B509" i="5"/>
  <c r="B510" i="5"/>
  <c r="B511" i="5"/>
  <c r="B512" i="5"/>
  <c r="B513" i="5"/>
  <c r="B514" i="5"/>
  <c r="B515" i="5"/>
  <c r="B519" i="5"/>
  <c r="B520" i="5" s="1"/>
  <c r="B525" i="5"/>
  <c r="B526" i="5"/>
  <c r="B527" i="5"/>
  <c r="B528" i="5"/>
  <c r="B534" i="5"/>
  <c r="B535" i="5"/>
  <c r="B536" i="5"/>
  <c r="B537" i="5"/>
  <c r="B541" i="5"/>
  <c r="B542" i="5"/>
  <c r="B543" i="5"/>
  <c r="B544" i="5"/>
  <c r="B545" i="5"/>
  <c r="B549" i="5"/>
  <c r="B550" i="5"/>
  <c r="B551" i="5"/>
  <c r="B552" i="5"/>
  <c r="B553" i="5"/>
  <c r="B558" i="5"/>
  <c r="B559" i="5" s="1"/>
  <c r="B561" i="5"/>
  <c r="B562" i="5" s="1"/>
  <c r="B568" i="5"/>
  <c r="B570" i="5"/>
  <c r="B578" i="5"/>
  <c r="B579" i="5"/>
  <c r="B582" i="5"/>
  <c r="B583" i="5" s="1"/>
  <c r="B590" i="5"/>
  <c r="B591" i="5"/>
  <c r="B597" i="5"/>
  <c r="B598" i="5"/>
  <c r="B599" i="5"/>
  <c r="B600" i="5"/>
  <c r="B604" i="5"/>
  <c r="B605" i="5" s="1"/>
  <c r="D42" i="7" s="1"/>
  <c r="B608" i="5"/>
  <c r="B609" i="5" s="1"/>
  <c r="D43" i="7" s="1"/>
  <c r="B612" i="5"/>
  <c r="B613" i="5"/>
  <c r="B614" i="5"/>
  <c r="B620" i="5"/>
  <c r="B621" i="5" s="1"/>
  <c r="B624" i="5"/>
  <c r="B625" i="5" s="1"/>
  <c r="B633" i="5"/>
  <c r="B634" i="5"/>
  <c r="B635" i="5"/>
  <c r="B639" i="5"/>
  <c r="B640" i="5" s="1"/>
  <c r="D49" i="7" s="1"/>
  <c r="B643" i="5"/>
  <c r="B647" i="5"/>
  <c r="B648" i="5" s="1"/>
  <c r="B651" i="5"/>
  <c r="B652" i="5"/>
  <c r="B656" i="5"/>
  <c r="B657" i="5" s="1"/>
  <c r="D52" i="7" s="1"/>
  <c r="B661" i="5"/>
  <c r="B662" i="5" s="1"/>
  <c r="D54" i="7" s="1"/>
  <c r="B669" i="5"/>
  <c r="B670" i="5" s="1"/>
  <c r="D55" i="7" s="1"/>
  <c r="B673" i="5"/>
  <c r="B674" i="5" s="1"/>
  <c r="D56" i="7" s="1"/>
  <c r="B477" i="5" l="1"/>
  <c r="D6" i="12"/>
  <c r="B175" i="5"/>
  <c r="D18" i="7" s="1"/>
  <c r="B601" i="5"/>
  <c r="B331" i="5"/>
  <c r="B502" i="5"/>
  <c r="B316" i="5"/>
  <c r="B300" i="5"/>
  <c r="B286" i="5"/>
  <c r="B204" i="5"/>
  <c r="B183" i="5"/>
  <c r="B380" i="5"/>
  <c r="B592" i="5"/>
  <c r="D40" i="7" s="1"/>
  <c r="D36" i="7"/>
  <c r="B36" i="6"/>
  <c r="D32" i="7"/>
  <c r="D35" i="7"/>
  <c r="B28" i="6"/>
  <c r="D8" i="12" s="1"/>
  <c r="B644" i="5"/>
  <c r="D50" i="7" s="1"/>
  <c r="D45" i="7"/>
  <c r="D8" i="7"/>
  <c r="B246" i="5"/>
  <c r="B237" i="5"/>
  <c r="B91" i="5"/>
  <c r="B116" i="5"/>
  <c r="B99" i="5"/>
  <c r="B82" i="5"/>
  <c r="IV82" i="5" s="1"/>
  <c r="B124" i="5"/>
  <c r="B65" i="5"/>
  <c r="B151" i="5"/>
  <c r="B131" i="5"/>
  <c r="IV131" i="5" s="1"/>
  <c r="B52" i="5"/>
  <c r="D11" i="7" s="1"/>
  <c r="B571" i="5"/>
  <c r="B251" i="5"/>
  <c r="B615" i="5"/>
  <c r="B355" i="5"/>
  <c r="B547" i="5"/>
  <c r="B419" i="5"/>
  <c r="B347" i="5"/>
  <c r="B576" i="5"/>
  <c r="B212" i="5"/>
  <c r="B217" i="5" s="1"/>
  <c r="B218" i="5" s="1"/>
  <c r="D34" i="7"/>
  <c r="B45" i="5"/>
  <c r="B653" i="5"/>
  <c r="B471" i="5"/>
  <c r="B454" i="5"/>
  <c r="B414" i="5"/>
  <c r="B364" i="5"/>
  <c r="B368" i="5" s="1"/>
  <c r="B107" i="5"/>
  <c r="B59" i="5"/>
  <c r="B538" i="5"/>
  <c r="B434" i="5"/>
  <c r="B168" i="5"/>
  <c r="D17" i="7" s="1"/>
  <c r="B408" i="5"/>
  <c r="B580" i="5"/>
  <c r="B584" i="5" s="1"/>
  <c r="B447" i="5"/>
  <c r="B360" i="5"/>
  <c r="B229" i="5"/>
  <c r="B230" i="5" s="1"/>
  <c r="B156" i="5"/>
  <c r="B142" i="5"/>
  <c r="B72" i="5"/>
  <c r="J30" i="5"/>
  <c r="B385" i="5"/>
  <c r="B516" i="5"/>
  <c r="B259" i="5"/>
  <c r="B264" i="5"/>
  <c r="B268" i="5" s="1"/>
  <c r="B636" i="5"/>
  <c r="B322" i="5"/>
  <c r="B532" i="5"/>
  <c r="B563" i="5"/>
  <c r="B460" i="5"/>
  <c r="B400" i="5"/>
  <c r="B554" i="5"/>
  <c r="B428" i="5"/>
  <c r="B338" i="5"/>
  <c r="B323" i="4"/>
  <c r="B324" i="4" s="1"/>
  <c r="B319" i="4"/>
  <c r="B320" i="4" s="1"/>
  <c r="D54" i="8" s="1"/>
  <c r="B315" i="4"/>
  <c r="B314" i="4"/>
  <c r="B313" i="4"/>
  <c r="B312" i="4"/>
  <c r="B308" i="4"/>
  <c r="B309" i="4" s="1"/>
  <c r="D52" i="8" s="1"/>
  <c r="B304" i="4"/>
  <c r="B303" i="4"/>
  <c r="B302" i="4"/>
  <c r="B293" i="4"/>
  <c r="B292" i="4"/>
  <c r="B286" i="4"/>
  <c r="B287" i="4" s="1"/>
  <c r="D48" i="8" s="1"/>
  <c r="B282" i="4"/>
  <c r="B283" i="4" s="1"/>
  <c r="D47" i="8" s="1"/>
  <c r="B278" i="4"/>
  <c r="B279" i="4" s="1"/>
  <c r="D46" i="8" s="1"/>
  <c r="B274" i="4"/>
  <c r="B275" i="4" s="1"/>
  <c r="D45" i="8" s="1"/>
  <c r="B270" i="4"/>
  <c r="B266" i="4"/>
  <c r="B267" i="4" s="1"/>
  <c r="D43" i="8" s="1"/>
  <c r="B262" i="4"/>
  <c r="B261" i="4"/>
  <c r="B253" i="4"/>
  <c r="B249" i="4"/>
  <c r="B250" i="4" s="1"/>
  <c r="D38" i="8" s="1"/>
  <c r="B245" i="4"/>
  <c r="B244" i="4"/>
  <c r="B240" i="4"/>
  <c r="B241" i="4" s="1"/>
  <c r="B236" i="4"/>
  <c r="B237" i="4" s="1"/>
  <c r="B232" i="4"/>
  <c r="B233" i="4" s="1"/>
  <c r="B228" i="4"/>
  <c r="B227" i="4"/>
  <c r="B221" i="4"/>
  <c r="B220" i="4"/>
  <c r="B219" i="4"/>
  <c r="B211" i="4"/>
  <c r="B215" i="4" s="1"/>
  <c r="B207" i="4"/>
  <c r="B208" i="4" s="1"/>
  <c r="D30" i="8" s="1"/>
  <c r="B201" i="4"/>
  <c r="B200" i="4"/>
  <c r="B199" i="4"/>
  <c r="B198" i="4"/>
  <c r="B193" i="4"/>
  <c r="B194" i="4" s="1"/>
  <c r="B190" i="4"/>
  <c r="B189" i="4"/>
  <c r="B188" i="4"/>
  <c r="B187" i="4"/>
  <c r="B183" i="4"/>
  <c r="B182" i="4"/>
  <c r="B181" i="4"/>
  <c r="B180" i="4"/>
  <c r="B179" i="4"/>
  <c r="B174" i="4"/>
  <c r="B175" i="4" s="1"/>
  <c r="B170" i="4"/>
  <c r="B169" i="4"/>
  <c r="B165" i="4"/>
  <c r="B164" i="4"/>
  <c r="B160" i="4"/>
  <c r="B159" i="4"/>
  <c r="B154" i="4"/>
  <c r="B153" i="4"/>
  <c r="B149" i="4"/>
  <c r="B148" i="4"/>
  <c r="B147" i="4"/>
  <c r="B146" i="4"/>
  <c r="B141" i="4"/>
  <c r="B140" i="4"/>
  <c r="B139" i="4"/>
  <c r="B138" i="4"/>
  <c r="B135" i="4"/>
  <c r="B134" i="4"/>
  <c r="B133" i="4"/>
  <c r="B132" i="4"/>
  <c r="B128" i="4"/>
  <c r="B127" i="4"/>
  <c r="B126" i="4"/>
  <c r="B125" i="4"/>
  <c r="B119" i="4"/>
  <c r="B118" i="4"/>
  <c r="B117" i="4"/>
  <c r="B116" i="4"/>
  <c r="B110" i="4"/>
  <c r="B111" i="4" s="1"/>
  <c r="B107" i="4"/>
  <c r="B106" i="4"/>
  <c r="B105" i="4"/>
  <c r="B104" i="4"/>
  <c r="B99" i="4"/>
  <c r="B98" i="4"/>
  <c r="B97" i="4"/>
  <c r="B96" i="4"/>
  <c r="B95" i="4"/>
  <c r="B88" i="4"/>
  <c r="B87" i="4"/>
  <c r="B86" i="4"/>
  <c r="B85" i="4"/>
  <c r="B82" i="4"/>
  <c r="B81" i="4"/>
  <c r="B80" i="4"/>
  <c r="B74" i="4"/>
  <c r="B73" i="4"/>
  <c r="B72" i="4"/>
  <c r="B71" i="4"/>
  <c r="B68" i="4"/>
  <c r="B67" i="4"/>
  <c r="B66" i="4"/>
  <c r="B62" i="4"/>
  <c r="B61" i="4"/>
  <c r="B56" i="4"/>
  <c r="B57" i="4" s="1"/>
  <c r="D12" i="8" s="1"/>
  <c r="B52" i="4"/>
  <c r="B51" i="4"/>
  <c r="B50" i="4"/>
  <c r="B45" i="4"/>
  <c r="B44" i="4"/>
  <c r="B43" i="4"/>
  <c r="B42" i="4"/>
  <c r="B37" i="4"/>
  <c r="B36" i="4"/>
  <c r="I35" i="4"/>
  <c r="B32" i="4"/>
  <c r="B33" i="4" s="1"/>
  <c r="D9" i="8" s="1"/>
  <c r="B28" i="4"/>
  <c r="B27" i="4"/>
  <c r="B18" i="4"/>
  <c r="B17" i="4"/>
  <c r="B12" i="4"/>
  <c r="B13" i="4" s="1"/>
  <c r="B8" i="4"/>
  <c r="B9" i="4" s="1"/>
  <c r="D41" i="7" l="1"/>
  <c r="B40" i="6"/>
  <c r="B129" i="4"/>
  <c r="B521" i="5"/>
  <c r="D37" i="7" s="1"/>
  <c r="B305" i="5"/>
  <c r="B161" i="4"/>
  <c r="D23" i="8" s="1"/>
  <c r="D26" i="8"/>
  <c r="B29" i="4"/>
  <c r="B53" i="4"/>
  <c r="B171" i="4"/>
  <c r="D25" i="8" s="1"/>
  <c r="B305" i="4"/>
  <c r="D51" i="8" s="1"/>
  <c r="B69" i="4"/>
  <c r="B120" i="4"/>
  <c r="D28" i="7"/>
  <c r="B271" i="4"/>
  <c r="D44" i="8" s="1"/>
  <c r="D33" i="7"/>
  <c r="D36" i="8"/>
  <c r="B316" i="4"/>
  <c r="D53" i="8" s="1"/>
  <c r="D30" i="7"/>
  <c r="D44" i="7"/>
  <c r="B155" i="4"/>
  <c r="D22" i="8" s="1"/>
  <c r="D34" i="8"/>
  <c r="B108" i="4"/>
  <c r="B112" i="4" s="1"/>
  <c r="D35" i="8"/>
  <c r="D27" i="7"/>
  <c r="D48" i="7"/>
  <c r="E31" i="5"/>
  <c r="B31" i="5" s="1"/>
  <c r="E27" i="5"/>
  <c r="B27" i="5" s="1"/>
  <c r="B409" i="5"/>
  <c r="D26" i="7" s="1"/>
  <c r="B260" i="5"/>
  <c r="B125" i="5"/>
  <c r="IV125" i="5" s="1"/>
  <c r="IV107" i="5"/>
  <c r="B100" i="5"/>
  <c r="IV100" i="5" s="1"/>
  <c r="B73" i="5"/>
  <c r="B323" i="5"/>
  <c r="C29" i="5"/>
  <c r="B29" i="5" s="1"/>
  <c r="B585" i="5"/>
  <c r="D39" i="7" s="1"/>
  <c r="B435" i="5"/>
  <c r="B157" i="5"/>
  <c r="B461" i="5"/>
  <c r="B555" i="5"/>
  <c r="C30" i="5"/>
  <c r="B30" i="5" s="1"/>
  <c r="D20" i="7"/>
  <c r="B369" i="5"/>
  <c r="B206" i="5"/>
  <c r="B339" i="5"/>
  <c r="B386" i="5"/>
  <c r="D10" i="7"/>
  <c r="B539" i="5"/>
  <c r="B247" i="5"/>
  <c r="B166" i="4"/>
  <c r="D24" i="8" s="1"/>
  <c r="B202" i="4"/>
  <c r="D29" i="8" s="1"/>
  <c r="B19" i="4"/>
  <c r="B191" i="4"/>
  <c r="B195" i="4" s="1"/>
  <c r="D28" i="8" s="1"/>
  <c r="B229" i="4"/>
  <c r="D33" i="8" s="1"/>
  <c r="B254" i="4"/>
  <c r="B63" i="4"/>
  <c r="B222" i="4"/>
  <c r="B246" i="4"/>
  <c r="B294" i="4"/>
  <c r="D49" i="8" s="1"/>
  <c r="B46" i="4"/>
  <c r="B142" i="4"/>
  <c r="B83" i="4"/>
  <c r="B100" i="4"/>
  <c r="D16" i="8" s="1"/>
  <c r="B89" i="4"/>
  <c r="B136" i="4"/>
  <c r="B150" i="4"/>
  <c r="D21" i="8" s="1"/>
  <c r="B184" i="4"/>
  <c r="D27" i="8" s="1"/>
  <c r="B38" i="4"/>
  <c r="B75" i="4"/>
  <c r="B263" i="4"/>
  <c r="D11" i="12" l="1"/>
  <c r="D12" i="12"/>
  <c r="D10" i="8"/>
  <c r="D8" i="8"/>
  <c r="E21" i="4"/>
  <c r="B21" i="4" s="1"/>
  <c r="D13" i="8"/>
  <c r="C22" i="4"/>
  <c r="B22" i="4" s="1"/>
  <c r="D6" i="8"/>
  <c r="D12" i="7"/>
  <c r="D14" i="7"/>
  <c r="B143" i="4"/>
  <c r="D20" i="8" s="1"/>
  <c r="D18" i="8"/>
  <c r="B121" i="4"/>
  <c r="D11" i="8"/>
  <c r="B269" i="5"/>
  <c r="D42" i="8"/>
  <c r="D40" i="8"/>
  <c r="D17" i="8"/>
  <c r="D32" i="8"/>
  <c r="D31" i="8"/>
  <c r="E29" i="8"/>
  <c r="B76" i="4"/>
  <c r="D14" i="8" s="1"/>
  <c r="D31" i="7"/>
  <c r="D29" i="7"/>
  <c r="D37" i="8"/>
  <c r="B205" i="5"/>
  <c r="D19" i="7" s="1"/>
  <c r="D25" i="7"/>
  <c r="D24" i="7"/>
  <c r="D22" i="7"/>
  <c r="C28" i="5"/>
  <c r="B28" i="5" s="1"/>
  <c r="B32" i="5" s="1"/>
  <c r="B33" i="5" s="1"/>
  <c r="B564" i="5"/>
  <c r="D38" i="7" s="1"/>
  <c r="B348" i="5"/>
  <c r="IV157" i="5"/>
  <c r="B132" i="5"/>
  <c r="D19" i="8"/>
  <c r="B90" i="4"/>
  <c r="D15" i="8" s="1"/>
  <c r="B39" i="4"/>
  <c r="B23" i="4" l="1"/>
  <c r="B24" i="4" s="1"/>
  <c r="D7" i="8" s="1"/>
  <c r="D13" i="7"/>
  <c r="E18" i="8"/>
  <c r="D23" i="7"/>
  <c r="E39" i="7"/>
  <c r="D21" i="7"/>
  <c r="IV132" i="5"/>
  <c r="D9" i="7"/>
  <c r="E24" i="7" l="1"/>
</calcChain>
</file>

<file path=xl/sharedStrings.xml><?xml version="1.0" encoding="utf-8"?>
<sst xmlns="http://schemas.openxmlformats.org/spreadsheetml/2006/main" count="2366" uniqueCount="628">
  <si>
    <t>رقم البند</t>
  </si>
  <si>
    <t>وصف البند</t>
  </si>
  <si>
    <t>الوحدة</t>
  </si>
  <si>
    <t>السعر
(دولار أمريكي)</t>
  </si>
  <si>
    <t>الكمية</t>
  </si>
  <si>
    <t>1-1</t>
  </si>
  <si>
    <t>مقطوعية</t>
  </si>
  <si>
    <t>2-1</t>
  </si>
  <si>
    <t>3-1</t>
  </si>
  <si>
    <t>عدد</t>
  </si>
  <si>
    <t>م3</t>
  </si>
  <si>
    <t>اجمالي اعمال الحفر والردم</t>
  </si>
  <si>
    <t>م2</t>
  </si>
  <si>
    <t>اجمالي اعمال الخرسانات</t>
  </si>
  <si>
    <t>جملة اعمال المباني</t>
  </si>
  <si>
    <t xml:space="preserve">اجمالي التكلفة </t>
  </si>
  <si>
    <t xml:space="preserve">
1.	أعمال المباني تنفذ درجة أولى مترابطة وباستخدام مونة إسمنتية بمحتوى أسمنت لا يقل عن 300كجم/م3 رمل، أو 1أسمنت: 3 رمل بالحجم) أو بحسب توجيهات المهندس المشرف، 2يجب على المقاول تقديم عينات (احجار-بلك-ياجور-رمل...الخ) للمواد المطلوبة لتنفيذ العمل في المشروع للإعتمادها وأخذ موافقة خطية عليها.
3.	تبنى جميع الأحجار على مراقدها الطبيعية ليكون الضغط عمودياً على هذه المراقد مهما كان موقعها في البناء وترش المباني جيداً مرتين في اليوم ولمدة أسبوع.
4.	يجب أن تكون الأحجار قويه وصلبه خالية من الشوائب والعروق والفجوات الرملية والكسور و متجانسة من حيث النوع واللون (محجر واحد).
5.	يجب أن يكون البناء منتظماً من حيث استقامة خطوط البناء والفواصل وارتفاعات السروع لا يزيد عن (20-25-30) سم لسرع الواحد مع التعبئة الجيدة بين المداميك بالمونة الإسمنتية والشلف الصغير طبقاً للرسومات والمواصفات وتعليمات المهندس المشرف.
6.	يجب أن لا يزيد ارتفاع البناء للواجهات عن60سم بدون بطانة.
7.	يثبت المدماك الأول في تكسيه الأحجار على الجزء الإنشائي أو باستعمال المرابط الحاملة، وأن يتم تثبيتها إلى الجدار باستعمال المسامير الملولبة.
8.	يجب أن تكون مباني الحجر حسب المقاسات الموضحة في الرسومات.
9.	على المهندس استلام أعمال البناء بشكل صحيح والتأكد من ميزان الخيط وشد الخيط والتربيع واستلام أقطار الغرف والتأكد من مطابق المباني طبقاً للمواصفات والرسومات.
10.	يجب استخدام ميزان الماء في كل مدماك يبنى وعلى البناء استخدام البلبل في كافة مراحل العمل.
11.	يجب أن تكون أحجار البناء للمشروع من أحجار المنطقة في حالة توفرها بحسب المواصفات أو من أحجار المناطق المجاورة وبعد اعتمادها من قبل المهندس المشرف.
12.	يجب استخدام أحجار الأركان في جميع الفتحات في البطانة والظهارة. وبحيث لا يقل بعد الجبهة الصغيرة للركن عن15سم.
13.	يراعى تنفيذ أحجار التكسيه من أعلى ومن أسفل بشكل كاف من اجل التماسك، ويمنع استخدام الأحجار ذات الظهر الأملس.
14.	يلزم طرطشة الجسور والأعمدة بالمونة الإسمنتية بنسبة خلط1:2(اسمنت: رمل) مع الرش قبل التكسية بالحجر.
15.	يجب أن تكون المثاني (البطانة) من الحجر ويعبأ الفراغ الذي بين حجر التكسية (الظهارة) والبطانة بالخرسانة العادية بنسبة خلط (1: اسمنت: 2.5 رمل:5كري) وعلى إن يكون الكري متدرج او كما هو موضح بمواصفات البند.
16.	يمنع استخدام البلوك الإسمنتي المصنع أوتوماتيكيا قبل مرور 28 يوم على تصنيعه وعلى المقاول توريد البلوك للموقع ومعالجته بالماء قبل البناء به.
17.	نسبة المونة الإسمنتية المستخدمة للمباني بالبلوكات الإسمنتية المفرغة سمك15سم ،20سم ،25سم أو أكثر هي350كجم أسمنت لكل متر مكعب رمل..	جميع البلك المستخدم أتوماتيكي ضغط عالي.
19.	بلك (بردين) مصمت للجدران الحاملة: لا تقل مقاومة الكسر له عن 70 كجم / سم2  
20.	  بلك (بردين)مفرغ للجدران غير الحاملة: لا تقل مقاومة الكسر له عن 25 كجم / سم2
21.	تقاس جميع أعمال المباني هندسياً وتخصم جميع الفتحات والفراغات.
22.	اشتراطات السلامة والصحة المهنيةا.</t>
  </si>
  <si>
    <t>22.	اشتراطات السلامة والصحة المهنية
-	يجب على القائم بالمباني أن يكون مرتدي قفاز من الكاوتش(القماش) أو النايلون السميك بيده اليسري اثناء العمل.
-	يجب أن تكون السقالة متينة بحيث تتحمل العمال والتشوينات الموجودة عليها.
-	استخدام العدد بطريقة تحافظ على جودتها وصيانتها.
-	لا يجب المزاح فوق السقالة وأثناء العمل حتى لا يتعرض القائم بالمباني للسقوط أو التعرض للأذى.
-	يجب عدم التواجد أو المرور أسفل السقالة أثناء البناء، وذلك منعاً لحدوث أي أصابات. إذا تحركت من مكانها.</t>
  </si>
  <si>
    <t>م.ط</t>
  </si>
  <si>
    <t>3</t>
  </si>
  <si>
    <t>1-اعمال النجارة والتخشيبة
-تشمل مختلف القوالب الخشبية على أن تكون متماسكة ومدعمة لتنفيذ الأعمال بدون أي ميول أو انحراف أو هبوط وتتحمل جميع الأوزان الذاتية وغيرها أثناء أعمال الصب ودون أية زحزحه
- يجب الحصول على موافقة المهندس المشرف لتفاصيل شدة الخشب قبل التركيب كما هي الحال لإزالة الشدة الخشبية.
يجب تنفيذ شدة مصرية للأعمدة لضمان منع ميلان العمود اثناء الصب والهزاز؛ والشدة أكثر قدرة على تثبيت الأعمدة وأدق من ناحية التنفيذ.
- يجب أن تكون المسافة بين الدعامات الحديدية أو الخشبية للأسقف لا تزيد عن 60 سم وتتصل بالأسقف بواسطة مرابيع خشبية أو جسور حديدية وحسب تعليمات المهندس المشرف ويكون المقاول مسئول مسؤولية كاملة عن سلامة أعمال التدعيم.
- المرابيع الحاملة يجب عدم استناده على الجدران وتكون مستقلة ومنفصلة عن الجدران
- تكاليف شدة الأخشاب وتنفيذ القوالب تكون مشمولة بأسعار فئات الخرسانة، ولا يجوز المطالبة بأي مبالغ خارجه عن ذلك
-في الأساسات يجب تنفيذ قوالب خشبية للخرسانة العادية والمسلحة.
-لا تفك الشدة الخشبية إلا بعد مرور الفترة الزمنية الكافية حسب المواصفات وموافقة المهندس المشرف 
-يجـب عـدم استـخدام خشـب تالف أو غير نظيف ويمنع ترك أي فراغات في التخشيبة.
-يجب عمل ممرات من الألواح الخشبية بعرض كاف وثابت لمرور العربيات المحملة بالخلطة أثناء الصب للأسطح مع مراعاة أن تنقل بحسب المسارات في السطح أثناء الصب.
2-التسليح
-يتم إرفاق شهادة المُصَنعِ مع كافة الكميات الموردة للموقع من أسياخ التسليح والتي توضح نتائج الاختبارات التي تم تنفيذها على حديد التسليح وفقاً لمتطلبات المعايير المحددة في المواصفات للمشروع. وتكون تكاليف اختبار كافة العينات متضمنة في السعر الذي قدمه المقاول لحديد التسليح.
- يستخدم حديد تسـليح من النوع المبروم لا يقل إجهاد الخضوع عن(2800كجم/سم2) ما لم تذكر المواصفات والرسومات خلاف ذلك.
- لا يتم تنفيذ أعمال التسليح إلا بعد فحص حديد التسليح واعتماده من قبل الاستشاري
- يجب تخزين الحديد لضمان عدم حدوث أي صدأ ويتم تنظيف الحديد من الغبار والأتربة والدهون.
- يجب عدم تداخل وتشابك أسياخ الحديد بشكل يمنع دخول وتغلغل الخرسانة ويتم وضع الأسياخ حسب الرسومات مع ضرورة التربيط بالأسلاك لأماكن تقاطعات الأسياخ مع عمل الثخانات اللازمة
- يتم المحافظة على انتظام سماكة غطاء التسليح مع استخدام مكعبات(بسكوتات)مسبقة الصنع بنسبة خل ط2:1 (اسمنت: رمل) بحيث تكـون سماكة الغطاء الخرساني الدنيا 1.50 سم للبلاطات و2.5سم للجسور و5سم للأساسات.
- لا يسمح بتسخين الحديد لتسهيل عملية الثني.
- لا يسمح بتركيب أي من اسياخ التسليح بطريقة ادخالها الى الخرسانة الطرية.</t>
  </si>
  <si>
    <t>5-صب الخرسانة ومعالجتها.
-يتم صب جميع أنواع الخرسانة بواسطة الخلاطات الميكانيكية ولا يقبل أي نوع من الخرسانات يتم صبها يدوياً. والخرسانة الجاهزة يجب الموافقة على شركة الخرسانة الجاهزة من قبل المهندس المشرف قبل التعاقد معها وذلك بعد زيارة المعمل والتأكد من وجود مختبر فني داخل المعمل ووجود فنيين مختصين لذلك.
 -يجب عدم البدء بصب الخرسانة إلا بعد استلام المهندس للأعمال السابقة للصب والتأكد من الأماكن التي سيتم صبها وكذا أعمال التسليح ومطابقتها والتخشيبات وسلامتها
-يجب عمل ممرات خاصة (سقايل) لمرور عربيات نقل الخرسانة دون الأضرار بحديد التسليح ولا يجوز مرور عربيات الخرسانة على الحديد مباشرة
-يجب دمـك الخرسانة (غزغزة)باستخدام الهزازات الميكانيكية على أن يتم استخدامها بالشكل الصحيح دون التعرض لحديد التسليح حتى تظهر الطبقة الناعمة على السطح، ويجب توفير هزاز احتياطي دائماً وجاهز للعمل.
-يجب أن  لا يزيد زمن خلط الخرسانة وصبها في القالب عن 30دقيقة على أن يتم تشغيل الخلطة لفترة كافية حتى تصبح متجانسة
-يجب أن يتم تسوية الخرسانة بعد صبها بزمن مناسب(فرمجه)لا يزيد عن 25 دقيقة
- يتم معالجة (رش) الخرسانة بالماء بعد مرور (3-4) ساعات بعد الصب. 
- تغطى الأعمدة وكافة الجدران المسلحة بمادة الخيش لضمان حفظ الماء عليها أكبر مدة ممكنة.
- تترك الخرسـانة مبـتلة بالـماء بعد الصب باستخدام الخيش أو تشكيل أحواض من الرمل لضمان حفظ الماء عليها وبالأبعاد المناسبة بحيث يتم غمر الخرسانة بالماء في الـ 7أيام الأولي من تاريخ الصب ويستمر الرش مرتين يوميا ولمدة اربعة عشر يوما من تاريخ الصب.
- الأسعار تشتمل أعمال التأسيس لأعمال الكهرباء والأعمال الصحية
- الأسعار إزاء كل بند تشتمل على تنفيذ جميع المخططات التفصيلية من فصمات، بروزات أو غيره.
- في ظروف خاصة وفي حالة ارتفاع رقاب الأعمدة لأكثر من3أمتار يجب ربطها بميد.
- فواصل التمدد: يجب استخدام الواح مصنعة خصيصا لفواصل التمدد من اللباد المصنع خاص لهذا الغرض .
- جميع صبات الأرضية يجب فصلها عن الميد الأرضية بفاصل تمدد على سماكة الصبة ولا يسمح بتلامس صبه الأرضية مع الميد الأرضية.
- في حال حدوث تعشيش في الخرسانة ناتج سوء الصب وعدم استخدام الهزاز بشكل صحيح يجب معالجة التعشيش بمادة إيبوكسى epoxy   الخاصة لذلك ويمنع تغطيتها أو إخفائها بإسمنت عادي وإذا كان التعشيش كبير وفي مواقع حساسة إنشائيا يتم استدعاء شركة متخصصة لمعالجة الخرسانة على أن تقدم تقرير كامل عن الوضع الراهن وتكفل بضمان المنشأ بتقديم كتاب رسمي مختوم وموقع من قبل الشركة.
- يجب أخذ عينات من الخلطات الخرسانية بمكعبات اختبار معدنية منتظمة الشكل بحضور الاستشاري  وتخزن وتحفظ  في مكان مناسب مع المعالجات اللأزمة .ويتم اختبارها في مختبر معتمد وتسلم  نتائج الاختبارات  ومطابقتها مع المواصفات الخاصة بالمشروع (على حساب المقاول).</t>
  </si>
  <si>
    <t xml:space="preserve">بسم اللة الرحمن الرحيم </t>
  </si>
  <si>
    <r>
      <t>ثالثا</t>
    </r>
    <r>
      <rPr>
        <b/>
        <u/>
        <sz val="16"/>
        <rFont val="Arial"/>
        <family val="2"/>
      </rPr>
      <t xml:space="preserve"> :</t>
    </r>
    <r>
      <rPr>
        <u/>
        <sz val="16"/>
        <rFont val="Arial"/>
        <family val="2"/>
      </rPr>
      <t xml:space="preserve"> الحمامات /</t>
    </r>
  </si>
  <si>
    <t>تخطيط وتسوية الموقع /</t>
  </si>
  <si>
    <t xml:space="preserve">ملاحظات </t>
  </si>
  <si>
    <t>تسوية الموقع</t>
  </si>
  <si>
    <t>النوع</t>
  </si>
  <si>
    <t xml:space="preserve">الاجمالي </t>
  </si>
  <si>
    <t xml:space="preserve">الارتفاع </t>
  </si>
  <si>
    <t>العرض</t>
  </si>
  <si>
    <t>الطول</t>
  </si>
  <si>
    <t>اجمالي تسوية الموقع</t>
  </si>
  <si>
    <t>تخفيف الأثر البيئي خلال فترة المشروع</t>
  </si>
  <si>
    <t>اجمالي تخفيف الأثر البيئي خلال فترة المشروع</t>
  </si>
  <si>
    <t>أعمال الحفر والردم /</t>
  </si>
  <si>
    <t>حفر مبنى المدرسة</t>
  </si>
  <si>
    <t>حفر أساسات مبنى محور 1,6</t>
  </si>
  <si>
    <t>اجمالي حفر الاساسات</t>
  </si>
  <si>
    <t>حساب مقدار كمية الاعمال الانشائية وخصمها من اجمالي الكمية للردم</t>
  </si>
  <si>
    <t>خرسانة عادية تحت كرسي الاساسات</t>
  </si>
  <si>
    <t>مباني حجر اسود للكرسي</t>
  </si>
  <si>
    <t>اجمالي الاعمال الانشائية التي سيتم خصمها</t>
  </si>
  <si>
    <t>اجمالي الردم</t>
  </si>
  <si>
    <t>خرسانة عادية تحت مباني الجدران</t>
  </si>
  <si>
    <t xml:space="preserve"> محور A,D</t>
  </si>
  <si>
    <t>محور 1,6</t>
  </si>
  <si>
    <t>اجمالي الخرسانة العادية تحت القواعد والاساسات</t>
  </si>
  <si>
    <t>خرسانة خفيفة التسليح لارضيات الحمامات</t>
  </si>
  <si>
    <t>أرضيات الحمامات</t>
  </si>
  <si>
    <t>اجمالي خرسانة خفيفة التسليح لارضيات الحمامات</t>
  </si>
  <si>
    <t>خرسانة مسلحة للميد</t>
  </si>
  <si>
    <t>GB1</t>
  </si>
  <si>
    <t>GB2</t>
  </si>
  <si>
    <t>اجمالي الخرسانة المسلحة للميد</t>
  </si>
  <si>
    <t>اجمالي الخرسانة المسلحة للأرضيات والميدة</t>
  </si>
  <si>
    <t>اعمال الخرسانة المسلحة  للأعتاب</t>
  </si>
  <si>
    <t>W1</t>
  </si>
  <si>
    <t>W2</t>
  </si>
  <si>
    <t>D1</t>
  </si>
  <si>
    <t>D2</t>
  </si>
  <si>
    <t>اجمالي اعمال الخرسانة المسلحة  للأعتاب</t>
  </si>
  <si>
    <t>السقف والجسور /</t>
  </si>
  <si>
    <t>الدور الأرضي /</t>
  </si>
  <si>
    <t>اعمال خرسانة مسلحة للسقف والجسور</t>
  </si>
  <si>
    <t xml:space="preserve">بلاطة عادية </t>
  </si>
  <si>
    <t>B1</t>
  </si>
  <si>
    <t>B2</t>
  </si>
  <si>
    <t>اجمالي اعمال الخرسانة المسلحة  لسقف والجسور</t>
  </si>
  <si>
    <t>عمل رامب خرساني</t>
  </si>
  <si>
    <t>الرامب الخرساني</t>
  </si>
  <si>
    <t>اجمالي الرامب الخرساني</t>
  </si>
  <si>
    <t>أعمال المباني/</t>
  </si>
  <si>
    <t>مباني حجر الكرسي</t>
  </si>
  <si>
    <t>مباني حجر مربوع بازلت</t>
  </si>
  <si>
    <t>اجمالي مباني حجر الكرسي</t>
  </si>
  <si>
    <t>اعمال مباني حجر واجهات نصف وقيص</t>
  </si>
  <si>
    <t>الواجهة الامامية</t>
  </si>
  <si>
    <t xml:space="preserve">الواجهة الخلفية </t>
  </si>
  <si>
    <t>الواجهة الجانبية</t>
  </si>
  <si>
    <t>اجمالي مباني حجر واجهات نصف وقيص</t>
  </si>
  <si>
    <t>حساب مقدار الفراغات وخصمها من اجمالي الكمية</t>
  </si>
  <si>
    <t>فتحات نوافذ الالمنيوم</t>
  </si>
  <si>
    <t>اجمالي الفتحات</t>
  </si>
  <si>
    <t>اعمال مباني بلك مفرغ 15 سم، أتوماتيكي</t>
  </si>
  <si>
    <t>القواطع الداخلية /</t>
  </si>
  <si>
    <t>قاطع داخلي حمامات الطلاب والطالبات</t>
  </si>
  <si>
    <t>اجمالي البلك 15سم</t>
  </si>
  <si>
    <t>عتب D1</t>
  </si>
  <si>
    <t>عتبD2</t>
  </si>
  <si>
    <t>اجمالي مباني بلك مفرغ 15 سم، أتوماتيكي للحمامات</t>
  </si>
  <si>
    <t>أعمال التلابيس /</t>
  </si>
  <si>
    <t>اعمال تلابيس السقوف</t>
  </si>
  <si>
    <t>سقوف الحمامات /</t>
  </si>
  <si>
    <t xml:space="preserve">تلابيس الأسقف </t>
  </si>
  <si>
    <t>حمامات الطلاب والطالبات</t>
  </si>
  <si>
    <t>حمام المعاقين</t>
  </si>
  <si>
    <t>صالة حمام الطلاب والطلبات</t>
  </si>
  <si>
    <t>اجمالي تلابيس الاسقف للحمامات</t>
  </si>
  <si>
    <t>اعمال تلابيس الجدران</t>
  </si>
  <si>
    <t>جدران الحمامات الداخلية /</t>
  </si>
  <si>
    <t>اجمالي تلابيس الجدران</t>
  </si>
  <si>
    <t>إجمالي تلابيس الجدران الداخلية الحمامات</t>
  </si>
  <si>
    <t>اعمال التلابيس الخارجية</t>
  </si>
  <si>
    <t>جدران الحمامات الخارجية /</t>
  </si>
  <si>
    <t>البلكونات في بلاطة السقف</t>
  </si>
  <si>
    <t>محيط النوافذ    W1</t>
  </si>
  <si>
    <t>محيط النوافذ    W2</t>
  </si>
  <si>
    <t>اعتاب الابوب    D1</t>
  </si>
  <si>
    <t>أعمال البلاط /</t>
  </si>
  <si>
    <t>بلاط سيراميك للارضيات</t>
  </si>
  <si>
    <t>إجمالي بلاط السيراميك لارضيات للحمامات</t>
  </si>
  <si>
    <t>بلاط قيشاني للجدران</t>
  </si>
  <si>
    <t>اجمالي بلاط الجدران</t>
  </si>
  <si>
    <t>اجمالي الفراغات</t>
  </si>
  <si>
    <t xml:space="preserve">إجمالي البلاط القيشاني للجدران </t>
  </si>
  <si>
    <t>وزرات سيراميك</t>
  </si>
  <si>
    <t xml:space="preserve">إجمالي وزرات </t>
  </si>
  <si>
    <t xml:space="preserve">درج موزايكو للمداخل ، مصبوب على بيته </t>
  </si>
  <si>
    <t>عدد (3) دوسة</t>
  </si>
  <si>
    <t>المدخل الاول</t>
  </si>
  <si>
    <t>المدخل الثاني</t>
  </si>
  <si>
    <t>م.ط.</t>
  </si>
  <si>
    <t>أعمال الحديد والالمنيوم والخشب /</t>
  </si>
  <si>
    <t>نوافذ المنيوم</t>
  </si>
  <si>
    <t xml:space="preserve">إجمالي النوافذ الالمنيوم </t>
  </si>
  <si>
    <t>أبواب حديد رص</t>
  </si>
  <si>
    <t xml:space="preserve">إجمالي ابواب حديد رص </t>
  </si>
  <si>
    <t>شبك حماية للنوافذ مصبعات</t>
  </si>
  <si>
    <t xml:space="preserve">إجمالي شبك حماية النوافذ </t>
  </si>
  <si>
    <t>سلم بحاري</t>
  </si>
  <si>
    <t>إجمالي السلم البحاري</t>
  </si>
  <si>
    <t>أعمال الدهانات /</t>
  </si>
  <si>
    <t>اعمال الدهان الاملشن للسقوف</t>
  </si>
  <si>
    <t>اجمالي الدهان الاملشن لسقوف</t>
  </si>
  <si>
    <t>اعمال الدهان الزيتي للجدران</t>
  </si>
  <si>
    <t>تلابيس الجدران</t>
  </si>
  <si>
    <t>اجمالي الدهان الزيتي للجدران</t>
  </si>
  <si>
    <t>اعمال الدهانات الخارجية</t>
  </si>
  <si>
    <t>إجمالي الدهانات الخارجية للدور الأرضي</t>
  </si>
  <si>
    <t>أعمال والطبقة العازلة  /</t>
  </si>
  <si>
    <t>طبقة عازلة للسطوح</t>
  </si>
  <si>
    <t>سطح الحمامات</t>
  </si>
  <si>
    <t>اجمالي الطبقة العازلة للسطح</t>
  </si>
  <si>
    <t>طبقة عازلة للأرضيات</t>
  </si>
  <si>
    <t xml:space="preserve">اجمالي الطبقة العازلة </t>
  </si>
  <si>
    <t>أعمال الموقع /</t>
  </si>
  <si>
    <t>رصيف حول المبنى</t>
  </si>
  <si>
    <t>اجمالي الرصيف حول المبنى الحمامات</t>
  </si>
  <si>
    <t>الاعمال الصحية /</t>
  </si>
  <si>
    <t>مغسلة افرنجي</t>
  </si>
  <si>
    <t>اجمالي المغاسل الافرنجي</t>
  </si>
  <si>
    <t>سيفون ارضي</t>
  </si>
  <si>
    <t>للحمامات والصالات</t>
  </si>
  <si>
    <t>اجمالي السيفون الارضي</t>
  </si>
  <si>
    <t>مرحاض شرقي</t>
  </si>
  <si>
    <t>اجمالي المرحاض الشرقي</t>
  </si>
  <si>
    <t>مرحاض افرنجي</t>
  </si>
  <si>
    <t>اجمالي مرحاض افرنجي</t>
  </si>
  <si>
    <t>مراوح شفط 30*30</t>
  </si>
  <si>
    <t>اجمالي مراوح شفط 30*30</t>
  </si>
  <si>
    <t>حوض قدم ارضي</t>
  </si>
  <si>
    <t>اجمالي حوض قدم ارضي</t>
  </si>
  <si>
    <t>غرفة تفتيش</t>
  </si>
  <si>
    <t>غرفة تفتيش 50*50</t>
  </si>
  <si>
    <t>غرفة تفتيش 70*70</t>
  </si>
  <si>
    <t>اجمالي غرفة تفتيش</t>
  </si>
  <si>
    <t>توريد وتركيب حنفيات كروم قطر 1/2</t>
  </si>
  <si>
    <t>اجمالي توريد وتركيب حنفيات كروم قطر 1/2</t>
  </si>
  <si>
    <t>مواسير بلاستيك للمجاري قطر (6هنش)</t>
  </si>
  <si>
    <t>من غرف التفتيش الي البيارة</t>
  </si>
  <si>
    <t>اجمالي مواسير بلاستيك للمجاري قطر (6هنش)</t>
  </si>
  <si>
    <t>مواسير بلاستيك للمجاري قطر (4هنش)</t>
  </si>
  <si>
    <t>اجمالي مواسير بلاستيك للمجاري قطر (4هنش)</t>
  </si>
  <si>
    <t>مواسير بلاستيك للمجاري قطر (3هنش)</t>
  </si>
  <si>
    <t>اجمالي مواسير بلاستيك للمجاري قطر (3هنش)</t>
  </si>
  <si>
    <t>مواسير بلاستيك للمجاري قطر (2هنش)</t>
  </si>
  <si>
    <t>من المغاسل الي السيفونات</t>
  </si>
  <si>
    <t>اجمالي مواسير بلاستيك للمجاري قطر (2هنش)</t>
  </si>
  <si>
    <t>خزان مياه فيبرجلاس سعة 1.5م3</t>
  </si>
  <si>
    <t>اجمالي خزان مياه فيبرجلاس سعة 1.5م3</t>
  </si>
  <si>
    <t xml:space="preserve">توريد وتركيب مضخة قدرة 1.5 حصان </t>
  </si>
  <si>
    <t xml:space="preserve">اجمالي توريد وتركيب مضخة قدرة 1.5 حصان </t>
  </si>
  <si>
    <t>الاعمال الكهربائية /</t>
  </si>
  <si>
    <t>توريد وتركيب مأخذ كهرباء قوة 13 A</t>
  </si>
  <si>
    <t>اجمالي مأخذ كهرباء قوة 13 A</t>
  </si>
  <si>
    <t>توريد وتركيب مفتاح ثنائي</t>
  </si>
  <si>
    <t>اجمالي توريد وتركيب مفتاح ثنائي</t>
  </si>
  <si>
    <t>توريد وتركيب مفتاح ثلاثي</t>
  </si>
  <si>
    <t>اجمالي توريد وتركيب مفتاح ثلاثي</t>
  </si>
  <si>
    <t xml:space="preserve">توريد وتركيب لمبات انارة نصف كروية مقاومة للرطوبة </t>
  </si>
  <si>
    <t>اجمالي لمبات انارة نصف كروية مقاومة للرطوبة</t>
  </si>
  <si>
    <t>توريد وتركيب لوحة توزيع فرعية 63 أمبير12 خط</t>
  </si>
  <si>
    <t>لوحة فرغية للحمامات</t>
  </si>
  <si>
    <t>اجمالي لوحة توزيع فرعية 63 أمبير12 خط</t>
  </si>
  <si>
    <t>توصيل التيار الكهربائي</t>
  </si>
  <si>
    <t>اجمالي توصيل التيار الكهربائي</t>
  </si>
  <si>
    <t>عيسى مبارك أبوعيشه</t>
  </si>
  <si>
    <t>اجمالي توريد وتركيب لوحة رخامية للمشروع</t>
  </si>
  <si>
    <t>توريد وتركيب لوحة رخامية للمشروع</t>
  </si>
  <si>
    <t>اجمالي عمل لوحة اسمية معدنية للمشروع</t>
  </si>
  <si>
    <t>عمل لوحة اسمية معدنية للمشروع</t>
  </si>
  <si>
    <t>اجمالي التأريض</t>
  </si>
  <si>
    <t>التأريض</t>
  </si>
  <si>
    <t>اجمالي كابل كهرباء نحاسي مقاس ( 4*25 + 1*16) مم2</t>
  </si>
  <si>
    <t>كابل نحاسي  مقاس ( 4*25 + 1*16) مم2</t>
  </si>
  <si>
    <t>كابل كهرباء نحاسي مقاس ( 4*25 + 1*16) مم2</t>
  </si>
  <si>
    <t>اجمالي كابل كهرباء نحاسي مقاس ( 4*16 + 1*10) مم2</t>
  </si>
  <si>
    <t>من اللوحة الفرعية للدور الاول الى الرئيسية</t>
  </si>
  <si>
    <t>من اللوحة الفرعية للدور الارضي الى الرئيسية</t>
  </si>
  <si>
    <t>كابل كهرباء نحاسي مقاس ( 4*16 + 1*10) مم2</t>
  </si>
  <si>
    <t>الفصول</t>
  </si>
  <si>
    <t>لوحة فرغية للثلاثة الادوار</t>
  </si>
  <si>
    <t>اجمالي لوحة التوزيع الرئيسية</t>
  </si>
  <si>
    <t>لوحة التوزيع الرئيسية</t>
  </si>
  <si>
    <t>توريد وتركيب لوحة توزيع رئيسية 100 امبير 3 فاز</t>
  </si>
  <si>
    <t>اجمالي  وحدة اضاءة عادية مع غطاء نصف كروي</t>
  </si>
  <si>
    <t>سحبات السلالم</t>
  </si>
  <si>
    <t>لمبتين تحت كل سحبة</t>
  </si>
  <si>
    <t>ممر الدور الاول</t>
  </si>
  <si>
    <t>ممر الدور الارضي</t>
  </si>
  <si>
    <t>توريد وتركيب وحدة اضاءة عادية مع غطاء نصف كروي</t>
  </si>
  <si>
    <t>اجمالي الجرس المدرسي</t>
  </si>
  <si>
    <t xml:space="preserve">جرس مدرسي لدوريين </t>
  </si>
  <si>
    <t>توريد وتركيب جرس مدرسي</t>
  </si>
  <si>
    <t>اجمالي مواسير تصريف مياه الامطار قطر (4هنش)</t>
  </si>
  <si>
    <t>تصريف مبنى المدرسة من الارض الى الخزان</t>
  </si>
  <si>
    <t>تصريف مبنى المدرسة من السطح الى الارض</t>
  </si>
  <si>
    <t>تصريف بيت الدرج</t>
  </si>
  <si>
    <t>مواسير تصريف مياه الامطار قطر (4هنش)</t>
  </si>
  <si>
    <t>اجمالي غرس شتلات من أشجار المنطقة</t>
  </si>
  <si>
    <t>اجمالي سارية العلم</t>
  </si>
  <si>
    <t>سارية العلم</t>
  </si>
  <si>
    <t>اجمالي الرصيف حول المبنى</t>
  </si>
  <si>
    <t>الواجهة الغربية (امامية)</t>
  </si>
  <si>
    <t>الواجهة الشرقية (الخلفية)</t>
  </si>
  <si>
    <t>الواجهة الجنوبية (الجانبية)</t>
  </si>
  <si>
    <t>الواجهة الشمالية (الجانبية)</t>
  </si>
  <si>
    <t>سطح بيت الدرج</t>
  </si>
  <si>
    <t>سطح المدرسة</t>
  </si>
  <si>
    <t>مع 10سم دخول في الجدران</t>
  </si>
  <si>
    <t>إجمالي االدهانات الخارجية للادوار الأرضي و الأول  والذروة وبيت الدرج</t>
  </si>
  <si>
    <t>الذروة</t>
  </si>
  <si>
    <t>بيت الدرج</t>
  </si>
  <si>
    <t>الاعمدة الخارجية للمر</t>
  </si>
  <si>
    <t>المرايا من الداخل</t>
  </si>
  <si>
    <t>الدور الأول /</t>
  </si>
  <si>
    <t>إجمالي الدهان الزيتي لجدران بيت الدرج</t>
  </si>
  <si>
    <t>إجمالي الدهان الزيتي لجدران الدور الأول</t>
  </si>
  <si>
    <t>W3</t>
  </si>
  <si>
    <t>Arch of W1</t>
  </si>
  <si>
    <t>الجسر المقلوب لدربزين السلالم (من الجهتين)</t>
  </si>
  <si>
    <t>مخزن تحت بيت الدرج</t>
  </si>
  <si>
    <t>فصمات الاعمدة في الممر</t>
  </si>
  <si>
    <t>جدران الممر</t>
  </si>
  <si>
    <t>جدران السلم</t>
  </si>
  <si>
    <t>فصول</t>
  </si>
  <si>
    <t>اجمالي الدهان الاملشن لاسقف الادوار الأرضي والأول  وبيت الدرج</t>
  </si>
  <si>
    <t>اجمالي الدهان الاملشن لاسقف بيت الدرج</t>
  </si>
  <si>
    <t>اجمالي الدهان الاملشن لاسقف الدور الأول</t>
  </si>
  <si>
    <t>B4</t>
  </si>
  <si>
    <t>فصمة الجسر B3</t>
  </si>
  <si>
    <t>B3</t>
  </si>
  <si>
    <t>الجسور الساقطة</t>
  </si>
  <si>
    <t>فصمة الجسر B2</t>
  </si>
  <si>
    <t>الممرات</t>
  </si>
  <si>
    <t>بسطة السلم</t>
  </si>
  <si>
    <t>شواحط السلم</t>
  </si>
  <si>
    <t>اجمالي الدهان الاملشن لاسقف الدور الأرضي</t>
  </si>
  <si>
    <t>اجمالي السبورات الفيبر 3*1.1م</t>
  </si>
  <si>
    <t>سبورات فيبر 3*1.1م</t>
  </si>
  <si>
    <t>اجمالي الشراير الخشبية قطاع (1*4) هنش ، خشب سويدي</t>
  </si>
  <si>
    <t>21م سفلية ،22م علوبة ،2.4 .حول السبورات</t>
  </si>
  <si>
    <t xml:space="preserve"> شراير خشبية قطاع (1*4) هنش ، خشب سويدي</t>
  </si>
  <si>
    <t>إجمالي الدربزين الحديد للممرات</t>
  </si>
  <si>
    <t>دربزين الرامب</t>
  </si>
  <si>
    <t>دربزين جانبي</t>
  </si>
  <si>
    <t>دربزين امامي</t>
  </si>
  <si>
    <t>دربزين حديد للممرات</t>
  </si>
  <si>
    <t>إجمالي الدربزين للسلالم</t>
  </si>
  <si>
    <t>البهو بين السحبتين</t>
  </si>
  <si>
    <t>دربزين لكل سحبة</t>
  </si>
  <si>
    <t>دربزين للسلالم</t>
  </si>
  <si>
    <t>إجمالي شبك حماية النوافذ للادوار الأرضي و الأول</t>
  </si>
  <si>
    <t>إجمالي شبك حماية النوافذ للدور الأول</t>
  </si>
  <si>
    <t>إجمالي شبك حماية النوافذ للدور الأرضي</t>
  </si>
  <si>
    <t>إجمالي ابواب حديد رص لمبنى المدرسة كاملاً</t>
  </si>
  <si>
    <t>إجمالي ابواب حديد رص لبيت الدرج</t>
  </si>
  <si>
    <t>بيت الدرج/</t>
  </si>
  <si>
    <t>إجمالي ابواب حديد رص للدور الأول</t>
  </si>
  <si>
    <t>الدور الأول/</t>
  </si>
  <si>
    <t>إجمالي ابواب حديد رص للدور الأرضي</t>
  </si>
  <si>
    <t>الدور الأرضي/</t>
  </si>
  <si>
    <t xml:space="preserve">إجمالي النوافذ الالمنيوم للادوار الأرضي و الأول </t>
  </si>
  <si>
    <t>إجمالي النوافذ الالمنيوم للدور الأول</t>
  </si>
  <si>
    <t>إجمالي النوافذ الالمنيوم للدور الأرضي</t>
  </si>
  <si>
    <t>درج موزايكو لسلالم الدور الاول</t>
  </si>
  <si>
    <t xml:space="preserve">عدد (22) دوسة  </t>
  </si>
  <si>
    <t>درج موزايكو لسلالم الدور الارضي</t>
  </si>
  <si>
    <t>درج موزايكو للسلالم بالاسمنت الابيض ، مصبوب على بيته</t>
  </si>
  <si>
    <t>إجمالي وزرات الدور الاول</t>
  </si>
  <si>
    <t>نعلة الدوسات (جهة جسر دربزين السلم)</t>
  </si>
  <si>
    <t>نعلة البسطة</t>
  </si>
  <si>
    <t>3.3 * 1.5</t>
  </si>
  <si>
    <t>نعلة الدوسات</t>
  </si>
  <si>
    <t>النائم 30سم ، القائم 15سم</t>
  </si>
  <si>
    <t>الممر (الجدار البلك)</t>
  </si>
  <si>
    <t>الممر (الجدار الحجر)</t>
  </si>
  <si>
    <t>إجمالي وزرات الدور الارضي</t>
  </si>
  <si>
    <t>نعلة دوسات المدخل (2)</t>
  </si>
  <si>
    <t>لعدد (3) دوسة من الجهتين.</t>
  </si>
  <si>
    <t>نعلة دوسات المدخل (1)</t>
  </si>
  <si>
    <t>تحت سحبة السلم الاولى</t>
  </si>
  <si>
    <t xml:space="preserve">إجمالي البلاط الموزايكو للادوار الأرضي و الأول </t>
  </si>
  <si>
    <t>إجمالي بلاط الموزايكو للدور الاول</t>
  </si>
  <si>
    <t>المدخل امام الرامب</t>
  </si>
  <si>
    <t>الممر</t>
  </si>
  <si>
    <t>إجمالي بلاط الموزايكو للدور الارضي</t>
  </si>
  <si>
    <t>تحت بيت الدرج</t>
  </si>
  <si>
    <t>بلاط موزايكو 25 *25 سم</t>
  </si>
  <si>
    <t>إجمالي التلابيس الخارجية للادوار الأرضي و الأول  والذروة وبيت الدرج</t>
  </si>
  <si>
    <t>بيت الدرج والذروة/</t>
  </si>
  <si>
    <t>إجمالي التلابيس الخارجية للدور الأول</t>
  </si>
  <si>
    <t>إجمالي التلابيس الخارجية للدور الأرضي</t>
  </si>
  <si>
    <t>إجمالي تلابيس الجدران للادوار الأرضي و الأول وبيت الدرج</t>
  </si>
  <si>
    <t>اجمالي تلابيس الاسقف لبيت الدرج</t>
  </si>
  <si>
    <t>طول السلم (سحبتين):7.8م</t>
  </si>
  <si>
    <t>اجمالي تلابيس الاسقف للادوار الأرضي والأول  وبيت الدرج</t>
  </si>
  <si>
    <t>اجمالي تلابيس الاسقف للدور الأول</t>
  </si>
  <si>
    <t>اجمالي تلابيس الاسقف للدور الأرضي</t>
  </si>
  <si>
    <t>اجمالي مباني بلك مفرغ 20 سم،أتوماتيكي لمبنى المدرسة</t>
  </si>
  <si>
    <t>اجمالي مباني بلك مفرغ 20 سم، أتوماتيكي بيت الدرج</t>
  </si>
  <si>
    <t>حساب مقدار الفراغات والعناصر الإنشائية التي واجب خصمها من اجمالي الكمية</t>
  </si>
  <si>
    <t>اجمالي البلك 20</t>
  </si>
  <si>
    <t>سترة بيت الدرج</t>
  </si>
  <si>
    <t>جدران بيت الدرج</t>
  </si>
  <si>
    <t>بيت الدرج /</t>
  </si>
  <si>
    <t>اجمالي مباني بلك مفرغ 20 سم، أتوماتيكي للدور الأول</t>
  </si>
  <si>
    <t>الأعمدة في الاتجاه القصير</t>
  </si>
  <si>
    <t>الأعمدة في الاتجاه الطويل</t>
  </si>
  <si>
    <t>(Sec- 2) الأعتاب</t>
  </si>
  <si>
    <t>قاطع الممر</t>
  </si>
  <si>
    <t>قواطع داخلية مابين الفصول</t>
  </si>
  <si>
    <t>اجمالي مباني بلك مفرغ 20 سم، أتوماتيكي للدور الأرضي</t>
  </si>
  <si>
    <t>اجمالي البلك 20سم</t>
  </si>
  <si>
    <t>قاطع المخزن</t>
  </si>
  <si>
    <t>اعمال مباني بلك مفرغ 20 سم، أتوماتيكي</t>
  </si>
  <si>
    <t>إجمالي تكسية الأعمدة (وقيص كامل) للدور الأول</t>
  </si>
  <si>
    <t>تكسية جسر ممر الدور الاول</t>
  </si>
  <si>
    <t>تكسية الأعمدة</t>
  </si>
  <si>
    <t>إجمالي تكسية الأعمدة (وقيص كامل) للدور الأرضي</t>
  </si>
  <si>
    <t>تكسية جسر ممر الدور الارضي</t>
  </si>
  <si>
    <t>تكسية الأعمدة (وقيص كامل)</t>
  </si>
  <si>
    <t>إجمالي مباني حجر واجهات وقيص كامل للدور الأول</t>
  </si>
  <si>
    <t>مرايا الدور الأول</t>
  </si>
  <si>
    <t>إجمالي مباني حجر واجهات وقيص كامل للدور الأرضي</t>
  </si>
  <si>
    <t>مرايا الدور الأرضي</t>
  </si>
  <si>
    <t>ممر الدور الأرضي</t>
  </si>
  <si>
    <t>اعمال مباني حجر واجهات وقيص كامل</t>
  </si>
  <si>
    <t xml:space="preserve">إجمالي مباني حجر واجهات نصف وقيص للادوار الأرضي و الأول </t>
  </si>
  <si>
    <t>الجسر B3</t>
  </si>
  <si>
    <t>الجسر B1</t>
  </si>
  <si>
    <t>Sec-1 الأعتاب</t>
  </si>
  <si>
    <t>اعمال الخرسانة في الدور الاول</t>
  </si>
  <si>
    <t>اعمال الخرسانة في الدور الارضي</t>
  </si>
  <si>
    <t>السترة الخلفية</t>
  </si>
  <si>
    <t>الواجهة الغربية (الجانبية)</t>
  </si>
  <si>
    <t>حجر كرسي مربوع تحت جدران الممر</t>
  </si>
  <si>
    <t>حجر كرسي مربوع تحت الجدران الخارجية</t>
  </si>
  <si>
    <t xml:space="preserve">اجمالي مباني حجر الجعم </t>
  </si>
  <si>
    <t>بين القواعد تحت الجدران الخارجية</t>
  </si>
  <si>
    <t>مباني حجر الجعم</t>
  </si>
  <si>
    <t>سقف بيت الدرج/</t>
  </si>
  <si>
    <t>اجمالي خرسانة السقف والجسور للدور الأول</t>
  </si>
  <si>
    <t>B5</t>
  </si>
  <si>
    <t>اجمالي خرسانة السقف والجسور للدور الأرضي</t>
  </si>
  <si>
    <t>C2</t>
  </si>
  <si>
    <t>C1</t>
  </si>
  <si>
    <t>اعمال الخرسانة المسلحة للأعمدة</t>
  </si>
  <si>
    <t>اجمالي اعمال الخرسانة المسلحة لأعمدة وأعتاب وسلالم الدور الأول</t>
  </si>
  <si>
    <t>اجمالي اعمال خرسانة لسلالم الدور الأول</t>
  </si>
  <si>
    <t>جسر الدرابزين</t>
  </si>
  <si>
    <t>الدوسات</t>
  </si>
  <si>
    <t>الشاحط</t>
  </si>
  <si>
    <t>جسر السلم - B1</t>
  </si>
  <si>
    <t xml:space="preserve">اعمال خرسانة للسلالم </t>
  </si>
  <si>
    <t>اجمالي اعمال الخرسانة المسلحة لأعتاب الدور الأول</t>
  </si>
  <si>
    <t>عتب باب بيت الدرج</t>
  </si>
  <si>
    <t>Sec- 2</t>
  </si>
  <si>
    <t>Sec- 1</t>
  </si>
  <si>
    <t xml:space="preserve">اعمال الخرسانة المسلحة للاعتاب </t>
  </si>
  <si>
    <t>اجمالي اعمال الخرسانة المسلحة لأعمدة الدور الأول</t>
  </si>
  <si>
    <t>C3</t>
  </si>
  <si>
    <t>اجمالي اعمال الخرسانة المسلحة لأعمدة وأعتاب وسلالم الدور الأرضي</t>
  </si>
  <si>
    <t>اجمالي اعمال خرسانة السلالم الدور الأرضي</t>
  </si>
  <si>
    <t>اجمالي اعمال الخرسانة المسلحة لاعتاب الدور الأرضي</t>
  </si>
  <si>
    <t>اجمالي اعمال الخرسانة المسلحة لأعمدة الدور الأرضي</t>
  </si>
  <si>
    <t>اعمال الخرسانة المسلحة للأعمدة والسلالم والأعتاب</t>
  </si>
  <si>
    <t>اجمالي الخرسانة المسلحة للقواعد و الرقاب و الميد</t>
  </si>
  <si>
    <t>GB4</t>
  </si>
  <si>
    <t>GB3</t>
  </si>
  <si>
    <t>اجمالي اعمال الخرسانة المسلحة لرقاب الاعمدة</t>
  </si>
  <si>
    <t>المحور C - C</t>
  </si>
  <si>
    <t>المحور A - A</t>
  </si>
  <si>
    <t>المحور B - B</t>
  </si>
  <si>
    <t>خرسانة مسلحة لرقاب الاعمدة</t>
  </si>
  <si>
    <t xml:space="preserve">اجمالي أعمال الخرسانة المسلحة للقواعد </t>
  </si>
  <si>
    <t>F3</t>
  </si>
  <si>
    <t>F2</t>
  </si>
  <si>
    <t>F1</t>
  </si>
  <si>
    <t>خرسانة مسلحة للقواعد</t>
  </si>
  <si>
    <t>اجمالي الخرسانة العادية للارضيات مع الصولنج</t>
  </si>
  <si>
    <t xml:space="preserve"> الممرات</t>
  </si>
  <si>
    <t>السلالم</t>
  </si>
  <si>
    <t>الفصول الدراسية</t>
  </si>
  <si>
    <t>خرسانة عادية للارضيات مع الصولنج</t>
  </si>
  <si>
    <t>خرسانة عادية تحت القواعد</t>
  </si>
  <si>
    <t>اجمالي الخرسانة لأشاير الاعمدة</t>
  </si>
  <si>
    <t>خرسانة لأشاير الاعمدة</t>
  </si>
  <si>
    <t>أعمال الخرسانات/</t>
  </si>
  <si>
    <t>اجمالي الردم بالتربة</t>
  </si>
  <si>
    <t>مباني حجر جعم</t>
  </si>
  <si>
    <t>خرسانة مسلحة للقواعد والرقاب والميد</t>
  </si>
  <si>
    <t>خرسانة عادية للقواعد والاساسات</t>
  </si>
  <si>
    <t>حساب مقدار كمية الاعمال الانشائية وخصمها من اجمالي الكمية للحفر</t>
  </si>
  <si>
    <t>حفر أساسات مبنى المدرسة</t>
  </si>
  <si>
    <r>
      <t xml:space="preserve"> </t>
    </r>
    <r>
      <rPr>
        <b/>
        <u/>
        <sz val="16"/>
        <rFont val="Arial"/>
        <family val="2"/>
      </rPr>
      <t>أولاً :</t>
    </r>
    <r>
      <rPr>
        <u/>
        <sz val="16"/>
        <rFont val="Arial"/>
        <family val="2"/>
      </rPr>
      <t xml:space="preserve"> مبنى المدرسة /</t>
    </r>
  </si>
  <si>
    <r>
      <rPr>
        <b/>
        <u/>
        <sz val="16"/>
        <rFont val="Arial"/>
        <family val="2"/>
      </rPr>
      <t xml:space="preserve"> ثانياً :</t>
    </r>
    <r>
      <rPr>
        <u/>
        <sz val="16"/>
        <rFont val="Arial"/>
        <family val="2"/>
      </rPr>
      <t xml:space="preserve"> الخزان الارضي /</t>
    </r>
  </si>
  <si>
    <t>الحفر لجسم الخزان</t>
  </si>
  <si>
    <t>الحفر</t>
  </si>
  <si>
    <t>اجمالي الحفر لجسم الخزان</t>
  </si>
  <si>
    <t>اجمالي خرسانة عادية للارضيات مع الصولنج لأرضية الخزان</t>
  </si>
  <si>
    <t>اجمالي مباني مباني حجر الجعم</t>
  </si>
  <si>
    <t>مباني الجدران الحجرية</t>
  </si>
  <si>
    <t>اجمالي مباني الجدران الحجرية</t>
  </si>
  <si>
    <t>خرسانة مسلحة للخزان</t>
  </si>
  <si>
    <t>أرضية الخزان</t>
  </si>
  <si>
    <t>الميدة</t>
  </si>
  <si>
    <t>نعلة بين قاعدة و جدران الخزان</t>
  </si>
  <si>
    <t>سقف الخزان</t>
  </si>
  <si>
    <t>اجمالي خرسانة مسلحة للخزان</t>
  </si>
  <si>
    <t>اعمال التلابيس للخزان</t>
  </si>
  <si>
    <t>جدران الخزان</t>
  </si>
  <si>
    <t>جوانب فتحة الخزان</t>
  </si>
  <si>
    <t>اجمالي تلابيس الخزان</t>
  </si>
  <si>
    <t>فتحة الخزان</t>
  </si>
  <si>
    <t>م</t>
  </si>
  <si>
    <t>بيان الأعمال</t>
  </si>
  <si>
    <t>اجمالي الكمية</t>
  </si>
  <si>
    <t>تسوية الموقع .</t>
  </si>
  <si>
    <t>L.S</t>
  </si>
  <si>
    <t>M3</t>
  </si>
  <si>
    <t>خرسانة عادية 10 سم، 150كجم/سم2، تحت القواعد والاساسات.</t>
  </si>
  <si>
    <t>M2</t>
  </si>
  <si>
    <t>رامب خرساني للمعاقين .</t>
  </si>
  <si>
    <t>خرسانة عادية للأرضيات  10 سم مع صولنج، إسمنت مقاوم للأملاح .</t>
  </si>
  <si>
    <t>الخرسانة المسلحة للسقوف والجسور  .</t>
  </si>
  <si>
    <t>مباني حجر مربوع أسود (بازلت او جرانيت)</t>
  </si>
  <si>
    <t>مباني بلك مفرغ 20 سم، أتوماتيكي</t>
  </si>
  <si>
    <t>تلبيس السقوف، إسمنت بورتلاندي .</t>
  </si>
  <si>
    <t>تلبيس الجدران، إسمنت بورتلاندي</t>
  </si>
  <si>
    <t>تلبيس الجدران الخارجية ، إسمنت بورتلاندي</t>
  </si>
  <si>
    <t>بلاط موزايكو للارضيات  كسر رخام .</t>
  </si>
  <si>
    <t>LM</t>
  </si>
  <si>
    <t xml:space="preserve">شرائر خشبية </t>
  </si>
  <si>
    <t>نوافذ المنيوم .</t>
  </si>
  <si>
    <t>شبك حماية للنوافذ .</t>
  </si>
  <si>
    <t>سلم بحاري لبيت الدرج .</t>
  </si>
  <si>
    <t>درابزين للسلالم .</t>
  </si>
  <si>
    <t>دهان أمليشن للسقوف .</t>
  </si>
  <si>
    <t>دهان زيتي مطفي للجدران .</t>
  </si>
  <si>
    <t>دهان بلاستيكي محبب مقاوم للرطوبة للجدران الخارجية .</t>
  </si>
  <si>
    <t>طبقة عازلة مع خرسانة الميول للسطوح .</t>
  </si>
  <si>
    <t>أعمال التشجير وتحسين البيئة .</t>
  </si>
  <si>
    <t>رصيف حول المبنى .</t>
  </si>
  <si>
    <t>معالجة التربة من الارضة .</t>
  </si>
  <si>
    <t>لوحة رخامية للمشروع .</t>
  </si>
  <si>
    <t>NO</t>
  </si>
  <si>
    <t xml:space="preserve"> لوحة معدنبة للمشروع .</t>
  </si>
  <si>
    <t>سارية علم .</t>
  </si>
  <si>
    <t>مواسير لتصريف مياة الامطار ضغط  قطر 4"  .</t>
  </si>
  <si>
    <t>توريد وتركيب مأخذ كهرباء قوة 20 A:</t>
  </si>
  <si>
    <t>توريد وتركيب جرس مدرسي:</t>
  </si>
  <si>
    <t>مراوح شفط (30*30)</t>
  </si>
  <si>
    <t>توريد وتركيب لوحة توزيع فرعية 12 خط، 3 فاز:</t>
  </si>
  <si>
    <t>توريد وتركيب قاطع اتوماتيكي A60</t>
  </si>
  <si>
    <t>توريد وتركيب لوحة توزيع رئيسية 200 أمبير، 3 فاز:</t>
  </si>
  <si>
    <t>كابل كهرباء نحاسي مقاس  ( 16×1+25×4)   مم2</t>
  </si>
  <si>
    <t>توريد وتركيب تأريض المبنى:</t>
  </si>
  <si>
    <t xml:space="preserve">حفر التربة </t>
  </si>
  <si>
    <t>خرسانة عادية 10 سم، 150كجم/سم2، تحت كرسي الاساسات.</t>
  </si>
  <si>
    <t>خرسانة خفيفة التسليح لارضية الحمامات.</t>
  </si>
  <si>
    <t>مباني بلك مفرغ 15 سم، أتوماتيكي</t>
  </si>
  <si>
    <t>بلاط قيشاني لجدران الحمامات.</t>
  </si>
  <si>
    <t xml:space="preserve">أبواب حديد مرصوص .                                       </t>
  </si>
  <si>
    <t>غرف تفتيش مقاس 50*50سم</t>
  </si>
  <si>
    <t>غرف تفتيش70*70سم</t>
  </si>
  <si>
    <t>سيفون ارضي:</t>
  </si>
  <si>
    <t>خزان فيبر جلاس  سعة 1.5م3.</t>
  </si>
  <si>
    <t>توريد وتركيب لوحة توزيع فرعية 6 خط، 1 فاز:</t>
  </si>
  <si>
    <t>مواسير لتصريف مياة المجاري قطر 6 هنش</t>
  </si>
  <si>
    <t>مواسير لتصريف مياة المجاري قطر 4 هنش</t>
  </si>
  <si>
    <t>مواسير لتصريف مياة المجاري قطر 3 هنش</t>
  </si>
  <si>
    <t>مواسير لتصريف مياة المجاري قطر 2 هنش</t>
  </si>
  <si>
    <t xml:space="preserve">كميات 5حمامات مع الرامب </t>
  </si>
  <si>
    <t xml:space="preserve">كميات مبنى 6فصول </t>
  </si>
  <si>
    <t>الخرسانة المسلحة  للقواعد  والرقاب والميد الارضية .</t>
  </si>
  <si>
    <t>الخرسانة المسلحة للأعمدة  + السلالم + الاعتاب .</t>
  </si>
  <si>
    <t xml:space="preserve">مباني حجر جعم </t>
  </si>
  <si>
    <t>مباني حجر واجهات وقيص كامل</t>
  </si>
  <si>
    <t>مباني حجر واجهات نصف وقيص</t>
  </si>
  <si>
    <t xml:space="preserve">إجمالي مباني حجر واجهات وقيص كامل للادوار الأرضي والأول </t>
  </si>
  <si>
    <t xml:space="preserve">إجمالي تكسية الأعمدة (وقيص كامل) للادوار الأرضي و الأول </t>
  </si>
  <si>
    <t>درابزين الممرات</t>
  </si>
  <si>
    <t>توريد وتركيب وحدة انارة   فلورسنت2*140</t>
  </si>
  <si>
    <t>اجمالي  توريد وتركيب وحدة انارة   فلورسنت2*140</t>
  </si>
  <si>
    <t>اجمالي اعمال الخرسانة المسلحة لسقوف والجسور لمبنى المدرسة</t>
  </si>
  <si>
    <t xml:space="preserve">دهان الأسقف </t>
  </si>
  <si>
    <t>إجمالي اعمال الدهان الزيتي لجدران الدور الأرضي</t>
  </si>
  <si>
    <t>إجمالي اعمال الدهان الزيتي  لجدران الادوار الأرضي و الأول  وبيت الدرج</t>
  </si>
  <si>
    <t>إجمالي اعمال الدهانات الخارجية لدور الأول</t>
  </si>
  <si>
    <t>اجمالي اعمال الخرسانة المسلحة لأعمدة بيت الدرج</t>
  </si>
  <si>
    <t>اجمالي خرسانة السقف والجسور لبيت الدرج</t>
  </si>
  <si>
    <t>إجمالي تلابيس الجدران لبيت الدرج والذروة</t>
  </si>
  <si>
    <t>إجمالي دهانات الجدران لبيت الدرج والذروة</t>
  </si>
  <si>
    <t>إجمالي اعمال تلابيس الجدران للدور الأرضي</t>
  </si>
  <si>
    <t>إجمالي اعمال تلابيس الجدران للدور الأول</t>
  </si>
  <si>
    <t>اجمالي اعمال تلابيس الجدران لبيت الدرج</t>
  </si>
  <si>
    <t>اجمالي الدهان الزيتي الجدران</t>
  </si>
  <si>
    <t>اجمالي الدهان الزيتي لجدران بيت الدرج</t>
  </si>
  <si>
    <t>اجمالي الدهانات الخارجية الجدران</t>
  </si>
  <si>
    <t>أعمال والطبقة العازلة</t>
  </si>
  <si>
    <t>الردم بالتربة النظيفة  .</t>
  </si>
  <si>
    <t>اجمالي الدرج الرخام  للمداخل</t>
  </si>
  <si>
    <t xml:space="preserve">درج رخام  للمداخل </t>
  </si>
  <si>
    <t>درج الرخام للمداخل.</t>
  </si>
  <si>
    <t>الجسور</t>
  </si>
  <si>
    <t>الحفر لجسم البيارة</t>
  </si>
  <si>
    <t>مباني البيارة الحجرية</t>
  </si>
  <si>
    <t>اجمالي مباني البيارة الحجرية</t>
  </si>
  <si>
    <t>اجمالي الحفر لجسم البيارة</t>
  </si>
  <si>
    <t>خرسانة مسلحة لسقف البيارة</t>
  </si>
  <si>
    <t>اجمالي خرسانة مسلحة لسقف البيارة</t>
  </si>
  <si>
    <t>السقف</t>
  </si>
  <si>
    <t>الجسور الخزان</t>
  </si>
  <si>
    <t>كميات خزان حصاد المياه حجم (30 م3)</t>
  </si>
  <si>
    <t>مباني  الجدران الحجرية مربوع أسود (بازلت او جرانيت)</t>
  </si>
  <si>
    <t>تلبيس  الجدران والسقوف، إسمنت بورتلاندي .</t>
  </si>
  <si>
    <t>كميات البيارة ابعاد 6م*3.4*7.6</t>
  </si>
  <si>
    <t>الخرسانة المسلحة لارضية وسقف الخزان   .</t>
  </si>
  <si>
    <t>الخرسانة المسلحة لسقف البيارة  .</t>
  </si>
  <si>
    <t xml:space="preserve">غطاء خرساني </t>
  </si>
  <si>
    <t>غطاء خرساني سمك 15سم بابعاد90سم*90سم</t>
  </si>
  <si>
    <t>اجمالي اعمال التلابيس للخزان</t>
  </si>
  <si>
    <t xml:space="preserve">غطاء من الحديد </t>
  </si>
  <si>
    <t>غطاء من الحديد المجلفن مع الهندراب</t>
  </si>
  <si>
    <t>اجمالي مأخذ كهرباء قوة 20 A</t>
  </si>
  <si>
    <t>الخرسانة المسلحة للميدة الارضية  .</t>
  </si>
  <si>
    <t>الخرسانة المسلحة للاعتاب والسقوف والجسور  .</t>
  </si>
  <si>
    <t>بلاط محبب لارضية الحمامات بلاط سيراميك .</t>
  </si>
  <si>
    <t>طبقة عازلة للارضيات</t>
  </si>
  <si>
    <t>مغسلة وجة افرنجي</t>
  </si>
  <si>
    <t xml:space="preserve"> اعمال الحفر للاساسات  مبنى المدرسة</t>
  </si>
  <si>
    <t>درج موزايكو للسلالم بالاسمنت الابيض ، مصبوب على بيته.</t>
  </si>
  <si>
    <t>وزرات سيراميك .</t>
  </si>
  <si>
    <t>درج موزايكو للمداخل ، مصبوب على بيته  .</t>
  </si>
  <si>
    <t>اجمالي أعمال والطبقة العازلة</t>
  </si>
  <si>
    <t>التشجير وتحسين البيئة</t>
  </si>
  <si>
    <t>تشدير وتحسين البيئة</t>
  </si>
  <si>
    <t>توصيل التيار الكهربائي.</t>
  </si>
  <si>
    <t>خرسانة مسلحة لاشاير الاعمدة</t>
  </si>
  <si>
    <t>مباني حجر  الواجهات نصف وقيص والمرد</t>
  </si>
  <si>
    <t>بسطة الدرج</t>
  </si>
  <si>
    <t>عزل ايبوكسي لجدار وسقف وارضية الخزان</t>
  </si>
  <si>
    <t>توريد وتركيب مضخة قدرة 1 حصان:</t>
  </si>
  <si>
    <t>توريد وتركيب مأخذ كهرباء قوة 32 A:</t>
  </si>
  <si>
    <t>دهان بلاستيكي محبب مقاوم للرطوبة للجدران الخارجية مع الرشة .</t>
  </si>
  <si>
    <t>الردم بالتربة</t>
  </si>
  <si>
    <t>الردم فوق منسوب الصفر</t>
  </si>
  <si>
    <t>الردم حول المبنى</t>
  </si>
  <si>
    <t xml:space="preserve">اجمالي الردم </t>
  </si>
  <si>
    <t>اجمالي اعمال الخرسانة المسلحة لأعمدة وأعتاب وسلالم جميع الادوار</t>
  </si>
  <si>
    <t>الجسر B جسر بسطة السلم</t>
  </si>
  <si>
    <t>إجمالي مباني حجر واجهات نصف وقيص للادوار الأرضي و الأول وبيت الدرج</t>
  </si>
  <si>
    <t>بطن الجسر B3</t>
  </si>
  <si>
    <t>B4 بطن الجسر</t>
  </si>
  <si>
    <t>فصمات الاعمدة في الفصول</t>
  </si>
  <si>
    <t>الممر من الداخل</t>
  </si>
  <si>
    <t xml:space="preserve">إجمالي وزرات سيراميك للادوار الارضي و الاول </t>
  </si>
  <si>
    <t xml:space="preserve">اجمالي الدرج موزايكو للمداخل ، مصبوب على بيته </t>
  </si>
  <si>
    <t>اجمالي الدرج موزايكو للسلالم بالاسمنت الابيض ، مصبوب على بيته</t>
  </si>
  <si>
    <t xml:space="preserve">مشروع انشاء ( 6 فصول + خزان حصاد مياة امطار + 5 حمامات + بيارة صرف ) بمحمع الخير - عزلة حذران - مديرية التعزية - محافظة تعز         </t>
  </si>
  <si>
    <t>جداول حساب الكميات التفصيلي</t>
  </si>
  <si>
    <t xml:space="preserve">مشروع انشاء ( 6 فصول + خزان حصاد مياة امطار + 5 حمامات + بيارة صرف ) بمحمع الخير - عزلة حذران - مديرية التعزية - محافظة تعز </t>
  </si>
  <si>
    <t>إجمالي تلابيس الجدران الخارجية الحمامات</t>
  </si>
  <si>
    <t xml:space="preserve">اجمالي غطاء من الحديد </t>
  </si>
  <si>
    <r>
      <rPr>
        <b/>
        <u/>
        <sz val="16"/>
        <rFont val="Arial"/>
        <family val="2"/>
      </rPr>
      <t xml:space="preserve"> رابعاُ :</t>
    </r>
    <r>
      <rPr>
        <u/>
        <sz val="16"/>
        <rFont val="Arial"/>
        <family val="2"/>
      </rPr>
      <t xml:space="preserve"> البيارة /</t>
    </r>
  </si>
  <si>
    <t>الإجمالي الكلي لقيمة كميات بيارة الصرف بالدولار الأمريكي</t>
  </si>
  <si>
    <t>=</t>
  </si>
  <si>
    <t>خصم الميد للجدران الخارجية</t>
  </si>
  <si>
    <t>خصم الرقاب بالمحيط الخارجية</t>
  </si>
  <si>
    <t>الارتفاع</t>
  </si>
  <si>
    <t xml:space="preserve">بلاطة  </t>
  </si>
  <si>
    <t>اولا :اعمال الحفر والردم</t>
  </si>
  <si>
    <t>ثانياً - أعمال الخرسانات:</t>
  </si>
  <si>
    <t>ثالثا اعمال المباني</t>
  </si>
  <si>
    <r>
      <t xml:space="preserve">Excavating in any type of soil for foundations and bases: in cubic metres:
 </t>
    </r>
    <r>
      <rPr>
        <sz val="12"/>
        <color rgb="FF000000"/>
        <rFont val="Calibri"/>
        <family val="2"/>
        <scheme val="minor"/>
      </rPr>
      <t>Excavating in any type of soil for foundations and bases up to the level suitable for foundations. The price includes draining water - if any - so that the bottom of the excavation is horizontal on the scale and is sprinkled with water and tamped well, and the sides of the excavation are supported for the purpose of protecting them from collapsing, and removing excess waste and transporting it to the dumps you specify by Local authorities, while maintaining public services (water pipes, sewers, telephone, electricity...etc.), and the contractor shall bear the responsibility of repairing and replacing any damage that may be damaged as a result of implementing the project, and accordance with the drawings and specifications</t>
    </r>
    <r>
      <rPr>
        <b/>
        <sz val="12"/>
        <color rgb="FF000000"/>
        <rFont val="Calibri"/>
        <family val="2"/>
        <scheme val="minor"/>
      </rPr>
      <t>.</t>
    </r>
  </si>
  <si>
    <r>
      <t xml:space="preserve">Reinforced concrete for roofs and beams, 250 kg/cm2, portland cement: per cubic meter:
</t>
    </r>
    <r>
      <rPr>
        <sz val="12"/>
        <color rgb="FF000000"/>
        <rFont val="Calibri"/>
        <family val="2"/>
        <scheme val="minor"/>
      </rPr>
      <t>Supply and implementation of reinforced concrete for roofs, beams and upper beams using Portland cement with a resistance of not less than 250 kg/cm2, consisting of (0.8 m3 of gravel, 0.4 m3 of sand and 350 kg of cement per cubic meter of concrete. It includes (woodworking, supplying, cutting and placing iron, casting, shaking the concrete with a vibrator). Spraying with water and whatever is necessary) in accordance with the drawings, specifications and instructions of the supervising engineer</t>
    </r>
    <r>
      <rPr>
        <b/>
        <sz val="12"/>
        <color rgb="FF000000"/>
        <rFont val="Calibri"/>
        <family val="2"/>
        <scheme val="minor"/>
      </rPr>
      <t>.</t>
    </r>
  </si>
  <si>
    <r>
      <t xml:space="preserve">Black square stone buildings (basalt or granite):
</t>
    </r>
    <r>
      <rPr>
        <sz val="12"/>
        <color rgb="FF000000"/>
        <rFont val="Calibri"/>
        <family val="2"/>
        <scheme val="minor"/>
      </rPr>
      <t>Cubic meter: Building a square stone for the ground bases from stones (basalt or granite) thickness of (40 cm), and the building stones shall be cleared and free of veins and gaps, and the row height does not exceed (30) cm, and the building shall be with cement mortar (3: 1) (cement: sand) and the work of a decorative plastering with a thickness of (2 cm) horizontal and vertical for the visible part of the stone base and a good grading of the buildings from the bottom of the ground level with regular spraying and attention to the bends and the bonding of the construction and good packing between the foundations with normal concrete with a mixing ratio (1: 5: 2.5) (Cement: sand: aggregate) The backing and the lining must be connected with longitudinal stones overlapping over the entire thickness of the wall every two linear meters in each building characteristic, taking into account the overlapping of stones when two walls are connected and the implementation of a corner stone, and the price includes raising the base stone to the design levels and cladding same stone to the outer ground beams according to the drawings, specifications and instructions of the supervising engineer</t>
    </r>
    <r>
      <rPr>
        <b/>
        <sz val="12"/>
        <color rgb="FF000000"/>
        <rFont val="Calibri"/>
        <family val="2"/>
        <scheme val="minor"/>
      </rPr>
      <t>.</t>
    </r>
  </si>
  <si>
    <t>حفر أساسات مبنى محور A&amp;C</t>
  </si>
  <si>
    <t>قاطع  مابين الحمامات والصالة</t>
  </si>
  <si>
    <t>قاطع داخلي بين الحمامات</t>
  </si>
  <si>
    <t>صالة حمامات الطالبات</t>
  </si>
  <si>
    <t>صالة حمامات الطلاب</t>
  </si>
  <si>
    <t>عدد (2) دوسة</t>
  </si>
  <si>
    <t>من الحمامات الى غرف البيارة</t>
  </si>
  <si>
    <t>بين السيفونات الارضية الى عرف التفتيش</t>
  </si>
  <si>
    <t>حمامات الطلاب وحمام المعاقين</t>
  </si>
  <si>
    <t>حمامات الطالبات وحمام المعاقين</t>
  </si>
  <si>
    <t>صالة  الحمامات</t>
  </si>
  <si>
    <t>صالة حمامات الطلبات</t>
  </si>
  <si>
    <t>3-الخرسانة
-يلزم استخدام أسمنت بورتلاندي مقاوم للأملاح والكبريتات في جميع أعمال الخرسانة العادية والمسلحة للقواعد والأرضيات والرقاب والميد والأعمدة والأسقف في جميع الاعضاء الخرسانية المدفونة تحت التربة والمناطق الساحلية والرطبة ويجب أن يتم التوريد من مصنع معتمد ويتم الموافقة عليه قبل التوريد
-يمنع التخزين للإسمنت باستخدام الأكياس المفتوحة وأن يتم  التخزين عن طريق الرص لأقل من عشر رصات على أن توضع فوق مرابيع خشبية أو بلك وبارتفاع 20سم بحيث يسمح بمرور التيارات الهوائية حولها
-الرمل: يجب أن يكون الرمل نظيفاً وخالٍ من الطمي والمواد العضوية والطين ويتم الموافقة مسبقاً على مصدر الرمل قبل التوريد على أن يكون من النوع الجيد المتدرج الحبيبات وأن يكون مطابق للمواصفات.
-الكري: يورد الكري من محجر معتمد (كري كسارة) نوعية جيدة ومتينة ونظيفة وخالية من الأتربة والأوساخ. ويمنع استخدام كري السوائل
-يجب أن يكون الكري متدرجاً وبحسب المواصفات.
-الماء: يستخدم ماء نظيف صالح للشرب خالٍ من المواد العضوية والزيوت وخلافه
-مقاومة الخرسانة (قوة الكسر الصغرى للخرسانة) الواردة إزاء كل بند هي اقل ما يمكن القبول به ويجب أن يتم إجراء فحوصات مخبريه (مكعبات خرسانية) قبل المباشرة بصب أنواع الخرسانة لتحديد نسب الخلط وزنا على أن تحوز على قوة التحمل الواردة لكل نوع من أنواع الخرسانة
وإجراء فحوصات مخبريه (مكعبات خرسانية) أثناء الصب على حساب المقاول
4-خلط المواد ومقاومة الخرسانة
-يتم خلط المواد وفقا "للنسب المحددة في المواصفات ويتم اعتماد نسب الخلط وطريقة الكيل لهذه المواد من قبل المهندس المشرف
-يجب إجراء اختبارات للخرسانة وموادها للحصول على المقاومة المطلوبة على حساب المقاول</t>
  </si>
  <si>
    <r>
      <t>الحفر في اي نوع من انواع التربة للقواعد والأساسات :</t>
    </r>
    <r>
      <rPr>
        <sz val="12"/>
        <color rgb="FF000000"/>
        <rFont val="Calibri"/>
        <family val="2"/>
        <scheme val="minor"/>
      </rPr>
      <t xml:space="preserve">
بالمتر المكعب: الحفر في اي نوع من انواع التربة للقواعد والأساسات حتى المنسوب الصالح للتأسيس ، ويشمل السعر نزح المياه -إن وجدت- بحيث يكون قاع الحفر أفقياً على الميزان ويرش بالماء ويدك جيداً، وتسند جوانب الحفر لغرض حمايتها من الانهيار ، ورفع المخلفات  الزائده ونقلها الى المقالب التى تحددها  السلطات المحلية،مع المحافظة على الخدمات العامة (خطوط مياه -مجاري-هاتف-كهرباء ...الخ) ويتحمل المقاول إصلاح واستبدال ما قد يتلف من ذلك نتيجة تنفيذ المشروع طبقاً للرسومات والمواصفات.</t>
    </r>
  </si>
  <si>
    <r>
      <t>خرسانة مسلحة للسقوف والجسور، 250 كجم/سم2، إسمنت بورتلاندي :</t>
    </r>
    <r>
      <rPr>
        <sz val="12"/>
        <color rgb="FF000000"/>
        <rFont val="Calibri"/>
        <family val="2"/>
        <scheme val="minor"/>
      </rPr>
      <t xml:space="preserve">
بالمتر المكعب : توريد وتنفيذ  خرسانة مسلحة للسقوف والجسور والميد العلوية باستخدام الإسمنت البورتلاندي وبمقاومة لا تقل عن 250 كجم/سم2، مكونة من(0.8م3 كري و 0.4م3 رمل و350كجم اسمنت لكل متر مكعب خرسانة وتشمل (التخشيبة، توريد وقص ووضع الحديد، الصب، هز الخرسانة بالهزاز، والرش بالماء وكل ما يلزم)،طبقاً للرسومات والمواصفات وتعليمات المهندس المشرف.</t>
    </r>
  </si>
  <si>
    <r>
      <t>مباني حجر مربوع أسود (بازلت او جرانيت) :</t>
    </r>
    <r>
      <rPr>
        <sz val="12"/>
        <color rgb="FF000000"/>
        <rFont val="Calibri"/>
        <family val="2"/>
        <scheme val="minor"/>
      </rPr>
      <t xml:space="preserve">
المتر المكعب: بناء حجر مربوع للجدران من أحجار المنطقة(بازلت او جرانيت)  او احجار تماثله  سمك جدار البناء 40 سم وأن تكون احجار البناء مسبلة وخالية من العروق والفجوات وارتفاع الصف لا يزيد عن 30سم وان يكون البناء بالمونة الاسمنتية بنسبة 3:1(اسمنت: رمل) مع التدريز والتكحيل للمباني من منسوب الارض والتدريز  والتلعيص الجيد للمباني من اسفل منسوب الارض مع الرش والتعبئة  الجيدة بين الفراغ  الذي بين حجر التكسية (الظهارة) والبطانة بالخرسانة العادية بنسبة خلط (1:اسمنت:2.5 رمل:5كري) وعلى ان يكون الكري متدرج. ويجب الربط بين الظهارة والبطانة  بأحجار طوليه متداخله على كامل سمك  الحائط كل اثنين متر طولي في كل صفة مباني مع مراعاة تداخل الاحجار عند اتصال جداريين ، طبقاً للرسومات .والمواصفات، وتعليمات المهندس المشرف.</t>
    </r>
  </si>
  <si>
    <t xml:space="preserve">Tender No.TYF-030-2024  Document- Annex-A (Lot 4)BOQ's &amp; Price Offer Sheet </t>
  </si>
  <si>
    <t xml:space="preserve">جدول الكميات والاسعار للمجموعة الرابعة بيارة الصرف الصحي 
BoQs &amp; Price for Lot 4 for Sewage pit  </t>
  </si>
  <si>
    <t xml:space="preserve">خلاصة جدول كميات بيارة الصرف الصحي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</si>
</sst>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ر.ي.‏&quot;_-;\-* #,##0.00\ &quot;ر.ي.‏&quot;_-;_-* &quot;-&quot;??\ &quot;ر.ي.‏&quot;_-;_-@_-"/>
    <numFmt numFmtId="165" formatCode="_-* #,##0.00_-;\-* #,##0.00_-;_-* &quot;-&quot;??_-;_-@_-"/>
    <numFmt numFmtId="166" formatCode="0.0"/>
  </numFmts>
  <fonts count="61">
    <font>
      <sz val="11"/>
      <color theme="1"/>
      <name val="Calibri"/>
      <family val="2"/>
      <scheme val="minor"/>
    </font>
    <font>
      <sz val="11"/>
      <color theme="1"/>
      <name val="Calibri"/>
      <family val="2"/>
      <charset val="178"/>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u/>
      <sz val="12"/>
      <color theme="1"/>
      <name val="Calibri"/>
      <family val="2"/>
      <scheme val="minor"/>
    </font>
    <font>
      <b/>
      <sz val="16"/>
      <color rgb="FFFF0000"/>
      <name val="Calibri"/>
      <family val="2"/>
      <scheme val="minor"/>
    </font>
    <font>
      <b/>
      <sz val="16"/>
      <name val="Calibri"/>
      <family val="2"/>
      <scheme val="minor"/>
    </font>
    <font>
      <b/>
      <sz val="18"/>
      <color theme="1"/>
      <name val="Calibri"/>
      <family val="2"/>
      <scheme val="minor"/>
    </font>
    <font>
      <b/>
      <sz val="12"/>
      <color rgb="FF000000"/>
      <name val="Calibri"/>
      <family val="2"/>
      <scheme val="minor"/>
    </font>
    <font>
      <sz val="14"/>
      <color theme="1"/>
      <name val="Calibri"/>
      <family val="2"/>
      <scheme val="minor"/>
    </font>
    <font>
      <b/>
      <sz val="14"/>
      <color theme="1"/>
      <name val="Calibri"/>
      <family val="2"/>
      <scheme val="minor"/>
    </font>
    <font>
      <sz val="16"/>
      <color rgb="FFFF0000"/>
      <name val="Calibri"/>
      <family val="2"/>
      <scheme val="minor"/>
    </font>
    <font>
      <sz val="16"/>
      <color theme="1"/>
      <name val="Calibri"/>
      <family val="2"/>
      <scheme val="minor"/>
    </font>
    <font>
      <b/>
      <sz val="13.5"/>
      <color rgb="FF000000"/>
      <name val="Calibri"/>
      <family val="2"/>
      <scheme val="minor"/>
    </font>
    <font>
      <sz val="18"/>
      <color theme="1"/>
      <name val="Calibri"/>
      <family val="2"/>
      <scheme val="minor"/>
    </font>
    <font>
      <sz val="18"/>
      <color rgb="FF000000"/>
      <name val="Calibri"/>
      <family val="2"/>
      <scheme val="minor"/>
    </font>
    <font>
      <sz val="8"/>
      <name val="Calibri"/>
      <family val="2"/>
      <scheme val="minor"/>
    </font>
    <font>
      <sz val="11"/>
      <color rgb="FF000000"/>
      <name val="Calibri"/>
      <family val="2"/>
    </font>
    <font>
      <sz val="11"/>
      <name val="Calibri"/>
      <family val="2"/>
    </font>
    <font>
      <sz val="12"/>
      <name val="Arial"/>
      <family val="2"/>
    </font>
    <font>
      <sz val="10"/>
      <name val="Arial"/>
      <family val="2"/>
    </font>
    <font>
      <sz val="10"/>
      <name val="Arial"/>
      <family val="2"/>
    </font>
    <font>
      <sz val="16"/>
      <color indexed="9"/>
      <name val="Arial"/>
      <family val="2"/>
    </font>
    <font>
      <u/>
      <sz val="16"/>
      <name val="Arial"/>
      <family val="2"/>
    </font>
    <font>
      <sz val="16"/>
      <name val="Arial"/>
      <family val="2"/>
    </font>
    <font>
      <b/>
      <u/>
      <sz val="16"/>
      <name val="Arial"/>
      <family val="2"/>
    </font>
    <font>
      <b/>
      <u/>
      <sz val="12"/>
      <name val="Arial"/>
      <family val="2"/>
    </font>
    <font>
      <sz val="14"/>
      <name val="Arial"/>
      <family val="2"/>
    </font>
    <font>
      <b/>
      <sz val="11"/>
      <name val="Arial"/>
      <family val="2"/>
    </font>
    <font>
      <sz val="14"/>
      <name val="Times New Roman"/>
      <family val="1"/>
    </font>
    <font>
      <b/>
      <sz val="14"/>
      <name val="Arial"/>
      <family val="2"/>
    </font>
    <font>
      <b/>
      <u/>
      <sz val="18"/>
      <name val="Arial"/>
      <family val="2"/>
    </font>
    <font>
      <sz val="11"/>
      <name val="Arial"/>
      <family val="2"/>
    </font>
    <font>
      <b/>
      <sz val="12"/>
      <name val="Arial"/>
      <family val="2"/>
    </font>
    <font>
      <b/>
      <sz val="10"/>
      <color theme="1"/>
      <name val="Arial"/>
      <family val="2"/>
    </font>
    <font>
      <b/>
      <u/>
      <sz val="14"/>
      <name val="Arial"/>
      <family val="2"/>
    </font>
    <font>
      <b/>
      <sz val="12"/>
      <name val="Times New Roman"/>
      <family val="1"/>
    </font>
    <font>
      <b/>
      <sz val="12"/>
      <color theme="0"/>
      <name val="Arial"/>
      <family val="2"/>
    </font>
    <font>
      <sz val="12"/>
      <name val="Times New Roman"/>
      <family val="1"/>
    </font>
    <font>
      <sz val="9"/>
      <name val="Arial"/>
      <family val="2"/>
    </font>
    <font>
      <b/>
      <sz val="10"/>
      <name val="Arial"/>
      <family val="2"/>
    </font>
    <font>
      <sz val="22"/>
      <color rgb="FFFF0000"/>
      <name val="Calibri"/>
      <family val="2"/>
    </font>
    <font>
      <b/>
      <u/>
      <sz val="10"/>
      <name val="Arial"/>
      <family val="2"/>
    </font>
    <font>
      <b/>
      <sz val="16"/>
      <name val="Simplified Arabic"/>
      <family val="1"/>
    </font>
    <font>
      <b/>
      <sz val="12"/>
      <name val="Simplified Arabic"/>
      <family val="1"/>
    </font>
    <font>
      <b/>
      <sz val="14"/>
      <name val="Times New Roman"/>
      <family val="1"/>
      <charset val="178"/>
    </font>
    <font>
      <b/>
      <sz val="12"/>
      <name val="Times New Roman"/>
      <family val="1"/>
      <charset val="178"/>
    </font>
    <font>
      <b/>
      <u/>
      <sz val="14"/>
      <name val="Calibri"/>
      <family val="2"/>
      <scheme val="minor"/>
    </font>
    <font>
      <b/>
      <sz val="14"/>
      <name val="Calibri"/>
      <family val="2"/>
      <scheme val="minor"/>
    </font>
    <font>
      <sz val="14"/>
      <name val="Calibri"/>
      <family val="2"/>
      <scheme val="minor"/>
    </font>
    <font>
      <b/>
      <sz val="12"/>
      <color rgb="FFFF0000"/>
      <name val="Arial"/>
      <family val="2"/>
    </font>
    <font>
      <b/>
      <u/>
      <sz val="14"/>
      <name val="Calibri Light"/>
      <family val="2"/>
      <scheme val="major"/>
    </font>
    <font>
      <sz val="10"/>
      <name val="Ti"/>
      <charset val="178"/>
    </font>
    <font>
      <b/>
      <u/>
      <sz val="12"/>
      <name val="Calibri"/>
      <family val="2"/>
      <charset val="178"/>
      <scheme val="minor"/>
    </font>
    <font>
      <b/>
      <u/>
      <sz val="16"/>
      <name val="Arial"/>
      <family val="2"/>
      <charset val="178"/>
    </font>
    <font>
      <b/>
      <u/>
      <sz val="11"/>
      <name val="Arial"/>
      <family val="2"/>
    </font>
    <font>
      <sz val="11"/>
      <color rgb="FF000000"/>
      <name val="Calibri"/>
      <family val="2"/>
      <scheme val="minor"/>
    </font>
    <font>
      <sz val="12"/>
      <color rgb="FF000000"/>
      <name val="Calibri"/>
      <family val="2"/>
      <scheme val="minor"/>
    </font>
    <font>
      <b/>
      <sz val="16"/>
      <color rgb="FF000000"/>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rgb="FFFFFF66"/>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indexed="1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DABED7"/>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diagonal/>
    </border>
    <border>
      <left/>
      <right/>
      <top style="double">
        <color indexed="64"/>
      </top>
      <bottom/>
      <diagonal/>
    </border>
    <border>
      <left style="double">
        <color indexed="64"/>
      </left>
      <right/>
      <top style="double">
        <color indexed="64"/>
      </top>
      <bottom/>
      <diagonal/>
    </border>
    <border>
      <left style="double">
        <color indexed="64"/>
      </left>
      <right/>
      <top/>
      <bottom/>
      <diagonal/>
    </border>
    <border>
      <left/>
      <right/>
      <top style="medium">
        <color indexed="64"/>
      </top>
      <bottom style="double">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4">
    <xf numFmtId="0" fontId="0" fillId="0" borderId="0"/>
    <xf numFmtId="165" fontId="2" fillId="0" borderId="0" applyFont="0" applyFill="0" applyBorder="0" applyAlignment="0" applyProtection="0"/>
    <xf numFmtId="164" fontId="2" fillId="0" borderId="0" applyFont="0" applyFill="0" applyBorder="0" applyAlignment="0" applyProtection="0"/>
    <xf numFmtId="0" fontId="19" fillId="0" borderId="0">
      <protection locked="0"/>
    </xf>
    <xf numFmtId="0" fontId="19" fillId="0" borderId="0">
      <protection locked="0"/>
    </xf>
    <xf numFmtId="0" fontId="20" fillId="0" borderId="0">
      <alignment vertical="center"/>
    </xf>
    <xf numFmtId="0" fontId="20" fillId="0" borderId="0">
      <alignment vertical="center"/>
    </xf>
    <xf numFmtId="0" fontId="21" fillId="0" borderId="0">
      <protection locked="0"/>
    </xf>
    <xf numFmtId="165" fontId="19" fillId="0" borderId="0">
      <protection locked="0"/>
    </xf>
    <xf numFmtId="0" fontId="19" fillId="0" borderId="0">
      <protection locked="0"/>
    </xf>
    <xf numFmtId="0" fontId="19" fillId="0" borderId="0">
      <protection locked="0"/>
    </xf>
    <xf numFmtId="0" fontId="22" fillId="0" borderId="0"/>
    <xf numFmtId="0" fontId="1" fillId="0" borderId="0"/>
    <xf numFmtId="0" fontId="19" fillId="0" borderId="0">
      <protection locked="0"/>
    </xf>
    <xf numFmtId="165" fontId="2" fillId="0" borderId="0" applyFont="0" applyFill="0" applyBorder="0" applyAlignment="0" applyProtection="0"/>
    <xf numFmtId="0" fontId="2" fillId="0" borderId="0"/>
    <xf numFmtId="164" fontId="2" fillId="0" borderId="0" applyFont="0" applyFill="0" applyBorder="0" applyAlignment="0" applyProtection="0"/>
    <xf numFmtId="165" fontId="19" fillId="0" borderId="0">
      <protection locked="0"/>
    </xf>
    <xf numFmtId="0" fontId="1" fillId="0" borderId="0"/>
    <xf numFmtId="0" fontId="23" fillId="0" borderId="0"/>
    <xf numFmtId="0" fontId="45" fillId="0" borderId="2">
      <alignment horizontal="center" vertical="center"/>
    </xf>
    <xf numFmtId="0" fontId="32" fillId="0" borderId="2">
      <alignment horizontal="center" vertical="center"/>
    </xf>
    <xf numFmtId="0" fontId="22" fillId="0" borderId="0"/>
    <xf numFmtId="0" fontId="2" fillId="0" borderId="0"/>
  </cellStyleXfs>
  <cellXfs count="375">
    <xf numFmtId="0" fontId="0" fillId="0" borderId="0" xfId="0"/>
    <xf numFmtId="0" fontId="23" fillId="0" borderId="0" xfId="19" applyAlignment="1">
      <alignment horizontal="center" vertical="center"/>
    </xf>
    <xf numFmtId="0" fontId="26" fillId="0" borderId="0" xfId="19" applyFont="1" applyAlignment="1">
      <alignment horizontal="center" vertical="center"/>
    </xf>
    <xf numFmtId="0" fontId="29" fillId="0" borderId="17" xfId="11" applyFont="1" applyBorder="1" applyAlignment="1">
      <alignment horizontal="center" vertical="center"/>
    </xf>
    <xf numFmtId="0" fontId="22" fillId="0" borderId="0" xfId="11" applyAlignment="1">
      <alignment horizontal="center" vertical="center"/>
    </xf>
    <xf numFmtId="0" fontId="30" fillId="0" borderId="17" xfId="11" applyFont="1" applyBorder="1" applyAlignment="1">
      <alignment horizontal="center" vertical="center"/>
    </xf>
    <xf numFmtId="0" fontId="22" fillId="0" borderId="17" xfId="11" applyBorder="1" applyAlignment="1">
      <alignment horizontal="center" vertical="center"/>
    </xf>
    <xf numFmtId="0" fontId="31" fillId="8" borderId="17" xfId="19" applyFont="1" applyFill="1" applyBorder="1" applyAlignment="1">
      <alignment horizontal="center" vertical="center"/>
    </xf>
    <xf numFmtId="2" fontId="31" fillId="8" borderId="17" xfId="19" applyNumberFormat="1" applyFont="1" applyFill="1" applyBorder="1" applyAlignment="1">
      <alignment horizontal="center" vertical="center"/>
    </xf>
    <xf numFmtId="0" fontId="23" fillId="0" borderId="17" xfId="19" applyBorder="1" applyAlignment="1">
      <alignment horizontal="center" vertical="center"/>
    </xf>
    <xf numFmtId="0" fontId="29" fillId="0" borderId="17" xfId="19" applyFont="1" applyBorder="1" applyAlignment="1">
      <alignment horizontal="center" vertical="center"/>
    </xf>
    <xf numFmtId="0" fontId="29" fillId="0" borderId="0" xfId="19" applyFont="1" applyAlignment="1">
      <alignment horizontal="center" vertical="center"/>
    </xf>
    <xf numFmtId="0" fontId="33" fillId="0" borderId="0" xfId="19" applyFont="1" applyAlignment="1">
      <alignment horizontal="center" vertical="center"/>
    </xf>
    <xf numFmtId="2" fontId="23" fillId="0" borderId="17" xfId="19" applyNumberFormat="1" applyBorder="1" applyAlignment="1">
      <alignment horizontal="center" vertical="center"/>
    </xf>
    <xf numFmtId="0" fontId="22" fillId="0" borderId="17" xfId="19" applyFont="1" applyBorder="1" applyAlignment="1">
      <alignment horizontal="center" vertical="center"/>
    </xf>
    <xf numFmtId="0" fontId="34" fillId="0" borderId="17" xfId="19" applyFont="1" applyBorder="1" applyAlignment="1">
      <alignment horizontal="center" vertical="center"/>
    </xf>
    <xf numFmtId="0" fontId="23" fillId="0" borderId="0" xfId="19" applyAlignment="1">
      <alignment vertical="center"/>
    </xf>
    <xf numFmtId="0" fontId="30" fillId="0" borderId="17" xfId="19" applyFont="1" applyBorder="1" applyAlignment="1">
      <alignment horizontal="center" vertical="center"/>
    </xf>
    <xf numFmtId="0" fontId="31" fillId="8" borderId="17" xfId="11" applyFont="1" applyFill="1" applyBorder="1" applyAlignment="1">
      <alignment horizontal="center" vertical="center"/>
    </xf>
    <xf numFmtId="2" fontId="31" fillId="8" borderId="17" xfId="11" applyNumberFormat="1" applyFont="1" applyFill="1" applyBorder="1" applyAlignment="1">
      <alignment horizontal="center" vertical="center"/>
    </xf>
    <xf numFmtId="0" fontId="35" fillId="0" borderId="17" xfId="19" applyFont="1" applyBorder="1" applyAlignment="1">
      <alignment horizontal="center" vertical="center"/>
    </xf>
    <xf numFmtId="0" fontId="21" fillId="0" borderId="23" xfId="19" applyFont="1" applyBorder="1" applyAlignment="1">
      <alignment horizontal="center" vertical="center"/>
    </xf>
    <xf numFmtId="0" fontId="36" fillId="0" borderId="17" xfId="19" applyFont="1" applyBorder="1" applyAlignment="1">
      <alignment horizontal="center" vertical="center" wrapText="1"/>
    </xf>
    <xf numFmtId="0" fontId="36" fillId="0" borderId="17" xfId="19" applyFont="1" applyBorder="1" applyAlignment="1">
      <alignment horizontal="center" vertical="center"/>
    </xf>
    <xf numFmtId="0" fontId="21" fillId="0" borderId="19" xfId="19" applyFont="1" applyBorder="1" applyAlignment="1">
      <alignment horizontal="center" vertical="center" wrapText="1"/>
    </xf>
    <xf numFmtId="0" fontId="22" fillId="0" borderId="0" xfId="19" applyFont="1" applyAlignment="1">
      <alignment horizontal="center" vertical="center"/>
    </xf>
    <xf numFmtId="0" fontId="31" fillId="2" borderId="24" xfId="11" applyFont="1" applyFill="1" applyBorder="1" applyAlignment="1">
      <alignment horizontal="center" vertical="center"/>
    </xf>
    <xf numFmtId="2" fontId="31" fillId="2" borderId="24" xfId="11" applyNumberFormat="1" applyFont="1" applyFill="1" applyBorder="1" applyAlignment="1">
      <alignment horizontal="center" vertical="center"/>
    </xf>
    <xf numFmtId="0" fontId="32" fillId="2" borderId="24" xfId="11" applyFont="1" applyFill="1" applyBorder="1" applyAlignment="1">
      <alignment horizontal="center" vertical="center"/>
    </xf>
    <xf numFmtId="0" fontId="21" fillId="0" borderId="17" xfId="19" applyFont="1" applyBorder="1" applyAlignment="1">
      <alignment vertical="center"/>
    </xf>
    <xf numFmtId="0" fontId="21" fillId="0" borderId="14" xfId="19" applyFont="1" applyBorder="1" applyAlignment="1">
      <alignment horizontal="center" vertical="center"/>
    </xf>
    <xf numFmtId="0" fontId="21" fillId="2" borderId="17" xfId="19" applyFont="1" applyFill="1" applyBorder="1" applyAlignment="1">
      <alignment horizontal="center" vertical="center"/>
    </xf>
    <xf numFmtId="2" fontId="23" fillId="2" borderId="17" xfId="19" applyNumberFormat="1" applyFill="1" applyBorder="1" applyAlignment="1">
      <alignment horizontal="center" vertical="center"/>
    </xf>
    <xf numFmtId="0" fontId="22" fillId="2" borderId="17" xfId="19" applyFont="1" applyFill="1" applyBorder="1" applyAlignment="1">
      <alignment horizontal="center" vertical="center"/>
    </xf>
    <xf numFmtId="0" fontId="21" fillId="0" borderId="17" xfId="19" applyFont="1" applyBorder="1" applyAlignment="1">
      <alignment horizontal="center" vertical="center"/>
    </xf>
    <xf numFmtId="0" fontId="38" fillId="2" borderId="0" xfId="19" applyFont="1" applyFill="1" applyAlignment="1">
      <alignment horizontal="center" vertical="center"/>
    </xf>
    <xf numFmtId="0" fontId="35" fillId="0" borderId="0" xfId="19" applyFont="1" applyAlignment="1">
      <alignment horizontal="center" vertical="center" wrapText="1"/>
    </xf>
    <xf numFmtId="0" fontId="40" fillId="0" borderId="17" xfId="19" applyFont="1" applyBorder="1" applyAlignment="1">
      <alignment horizontal="center" vertical="center"/>
    </xf>
    <xf numFmtId="0" fontId="40" fillId="2" borderId="17" xfId="19" applyFont="1" applyFill="1" applyBorder="1" applyAlignment="1">
      <alignment horizontal="center" vertical="center"/>
    </xf>
    <xf numFmtId="0" fontId="23" fillId="2" borderId="17" xfId="19" applyFill="1" applyBorder="1" applyAlignment="1">
      <alignment horizontal="center" vertical="center"/>
    </xf>
    <xf numFmtId="0" fontId="41" fillId="2" borderId="17" xfId="19" applyFont="1" applyFill="1" applyBorder="1" applyAlignment="1">
      <alignment horizontal="center" vertical="center"/>
    </xf>
    <xf numFmtId="2" fontId="40" fillId="0" borderId="17" xfId="19" applyNumberFormat="1" applyFont="1" applyBorder="1" applyAlignment="1">
      <alignment horizontal="center" vertical="center"/>
    </xf>
    <xf numFmtId="2" fontId="31" fillId="10" borderId="17" xfId="11" applyNumberFormat="1" applyFont="1" applyFill="1" applyBorder="1" applyAlignment="1">
      <alignment horizontal="center" vertical="center"/>
    </xf>
    <xf numFmtId="0" fontId="31" fillId="10" borderId="17" xfId="11" applyFont="1" applyFill="1" applyBorder="1" applyAlignment="1">
      <alignment horizontal="center" vertical="center"/>
    </xf>
    <xf numFmtId="0" fontId="31" fillId="2" borderId="17" xfId="19" applyFont="1" applyFill="1" applyBorder="1" applyAlignment="1">
      <alignment horizontal="center" vertical="center"/>
    </xf>
    <xf numFmtId="0" fontId="28" fillId="2" borderId="16" xfId="19" applyFont="1" applyFill="1" applyBorder="1" applyAlignment="1">
      <alignment horizontal="center" vertical="center"/>
    </xf>
    <xf numFmtId="0" fontId="28" fillId="2" borderId="25" xfId="19" applyFont="1" applyFill="1" applyBorder="1" applyAlignment="1">
      <alignment horizontal="center" vertical="center"/>
    </xf>
    <xf numFmtId="2" fontId="31" fillId="10" borderId="17" xfId="19" applyNumberFormat="1" applyFont="1" applyFill="1" applyBorder="1" applyAlignment="1">
      <alignment horizontal="center" vertical="center"/>
    </xf>
    <xf numFmtId="0" fontId="31" fillId="10" borderId="17" xfId="19" applyFont="1" applyFill="1" applyBorder="1" applyAlignment="1">
      <alignment horizontal="center" vertical="center"/>
    </xf>
    <xf numFmtId="0" fontId="22" fillId="0" borderId="18" xfId="19" applyFont="1" applyBorder="1" applyAlignment="1">
      <alignment horizontal="center" vertical="center" wrapText="1"/>
    </xf>
    <xf numFmtId="2" fontId="40" fillId="2" borderId="17" xfId="19" applyNumberFormat="1" applyFont="1" applyFill="1" applyBorder="1" applyAlignment="1">
      <alignment horizontal="center" vertical="center"/>
    </xf>
    <xf numFmtId="0" fontId="22" fillId="0" borderId="19" xfId="19" applyFont="1" applyBorder="1" applyAlignment="1">
      <alignment horizontal="center" vertical="center" wrapText="1"/>
    </xf>
    <xf numFmtId="0" fontId="29" fillId="2" borderId="16" xfId="19" applyFont="1" applyFill="1" applyBorder="1" applyAlignment="1">
      <alignment horizontal="center" vertical="center"/>
    </xf>
    <xf numFmtId="0" fontId="28" fillId="2" borderId="14" xfId="19" applyFont="1" applyFill="1" applyBorder="1" applyAlignment="1">
      <alignment horizontal="center" vertical="center"/>
    </xf>
    <xf numFmtId="0" fontId="32" fillId="2" borderId="24" xfId="19" applyFont="1" applyFill="1" applyBorder="1" applyAlignment="1">
      <alignment horizontal="center" vertical="center" wrapText="1"/>
    </xf>
    <xf numFmtId="2" fontId="31" fillId="2" borderId="24" xfId="19" applyNumberFormat="1" applyFont="1" applyFill="1" applyBorder="1" applyAlignment="1">
      <alignment horizontal="center" vertical="center"/>
    </xf>
    <xf numFmtId="0" fontId="31" fillId="2" borderId="24" xfId="19" applyFont="1" applyFill="1" applyBorder="1" applyAlignment="1">
      <alignment horizontal="center" vertical="center"/>
    </xf>
    <xf numFmtId="0" fontId="40" fillId="0" borderId="17" xfId="11" applyFont="1" applyBorder="1" applyAlignment="1">
      <alignment horizontal="center" vertical="center"/>
    </xf>
    <xf numFmtId="2" fontId="40" fillId="0" borderId="17" xfId="11" applyNumberFormat="1" applyFont="1" applyBorder="1" applyAlignment="1">
      <alignment horizontal="center" vertical="center"/>
    </xf>
    <xf numFmtId="0" fontId="22" fillId="0" borderId="17" xfId="19" applyFont="1" applyBorder="1" applyAlignment="1">
      <alignment horizontal="center" vertical="center" wrapText="1"/>
    </xf>
    <xf numFmtId="0" fontId="30" fillId="0" borderId="18" xfId="19" applyFont="1" applyBorder="1" applyAlignment="1">
      <alignment horizontal="center" vertical="center" wrapText="1"/>
    </xf>
    <xf numFmtId="0" fontId="43" fillId="0" borderId="0" xfId="19" applyFont="1" applyAlignment="1">
      <alignment horizontal="center" vertical="center"/>
    </xf>
    <xf numFmtId="0" fontId="42" fillId="0" borderId="18" xfId="19" applyFont="1" applyBorder="1" applyAlignment="1">
      <alignment horizontal="center" vertical="center" wrapText="1"/>
    </xf>
    <xf numFmtId="0" fontId="40" fillId="0" borderId="14" xfId="19" applyFont="1" applyBorder="1" applyAlignment="1">
      <alignment vertical="center"/>
    </xf>
    <xf numFmtId="0" fontId="40" fillId="0" borderId="16" xfId="19" applyFont="1" applyBorder="1" applyAlignment="1">
      <alignment vertical="center"/>
    </xf>
    <xf numFmtId="0" fontId="35" fillId="0" borderId="0" xfId="19" applyFont="1" applyAlignment="1">
      <alignment horizontal="center" vertical="center"/>
    </xf>
    <xf numFmtId="0" fontId="46" fillId="12" borderId="17" xfId="20" applyFont="1" applyFill="1" applyBorder="1">
      <alignment horizontal="center" vertical="center"/>
    </xf>
    <xf numFmtId="0" fontId="46" fillId="12" borderId="17" xfId="20" applyFont="1" applyFill="1" applyBorder="1" applyAlignment="1">
      <alignment horizontal="right" vertical="center"/>
    </xf>
    <xf numFmtId="0" fontId="38" fillId="12" borderId="17" xfId="19" applyFont="1" applyFill="1" applyBorder="1" applyAlignment="1">
      <alignment horizontal="center" vertical="center"/>
    </xf>
    <xf numFmtId="2" fontId="38" fillId="2" borderId="17" xfId="19" applyNumberFormat="1" applyFont="1" applyFill="1" applyBorder="1" applyAlignment="1">
      <alignment horizontal="center" vertical="center"/>
    </xf>
    <xf numFmtId="0" fontId="35" fillId="12" borderId="17" xfId="19" applyFont="1" applyFill="1" applyBorder="1" applyAlignment="1">
      <alignment horizontal="center" vertical="center"/>
    </xf>
    <xf numFmtId="0" fontId="35" fillId="12" borderId="17" xfId="19" applyFont="1" applyFill="1" applyBorder="1"/>
    <xf numFmtId="0" fontId="35" fillId="2" borderId="0" xfId="19" applyFont="1" applyFill="1" applyAlignment="1">
      <alignment horizontal="center" vertical="center"/>
    </xf>
    <xf numFmtId="0" fontId="35" fillId="13" borderId="0" xfId="19" applyFont="1" applyFill="1" applyAlignment="1">
      <alignment horizontal="center" vertical="center"/>
    </xf>
    <xf numFmtId="0" fontId="30" fillId="12" borderId="17" xfId="19" applyFont="1" applyFill="1" applyBorder="1"/>
    <xf numFmtId="0" fontId="35" fillId="12" borderId="17" xfId="19" applyFont="1" applyFill="1" applyBorder="1" applyAlignment="1">
      <alignment horizontal="center"/>
    </xf>
    <xf numFmtId="0" fontId="35" fillId="12" borderId="17" xfId="21" applyFont="1" applyFill="1" applyBorder="1" applyAlignment="1">
      <alignment horizontal="right" vertical="center"/>
    </xf>
    <xf numFmtId="0" fontId="35" fillId="12" borderId="17" xfId="21" applyFont="1" applyFill="1" applyBorder="1" applyAlignment="1">
      <alignment horizontal="right" vertical="center" readingOrder="2"/>
    </xf>
    <xf numFmtId="0" fontId="35" fillId="14" borderId="17" xfId="19" applyFont="1" applyFill="1" applyBorder="1" applyAlignment="1">
      <alignment horizontal="center" vertical="center"/>
    </xf>
    <xf numFmtId="0" fontId="35" fillId="12" borderId="17" xfId="19" applyFont="1" applyFill="1" applyBorder="1" applyAlignment="1">
      <alignment vertical="center"/>
    </xf>
    <xf numFmtId="0" fontId="35" fillId="0" borderId="0" xfId="19" applyFont="1" applyAlignment="1">
      <alignment vertical="center"/>
    </xf>
    <xf numFmtId="0" fontId="35" fillId="12" borderId="17" xfId="21" applyFont="1" applyFill="1" applyBorder="1" applyAlignment="1">
      <alignment vertical="center" readingOrder="2"/>
    </xf>
    <xf numFmtId="0" fontId="35" fillId="2" borderId="0" xfId="19" applyFont="1" applyFill="1" applyAlignment="1">
      <alignment vertical="center"/>
    </xf>
    <xf numFmtId="0" fontId="23" fillId="0" borderId="0" xfId="19"/>
    <xf numFmtId="0" fontId="47" fillId="0" borderId="0" xfId="19" applyFont="1" applyAlignment="1">
      <alignment horizontal="right" vertical="center" indent="1"/>
    </xf>
    <xf numFmtId="0" fontId="42" fillId="0" borderId="0" xfId="19" applyFont="1" applyAlignment="1">
      <alignment horizontal="center" vertical="center"/>
    </xf>
    <xf numFmtId="0" fontId="32" fillId="2" borderId="0" xfId="21" applyFill="1" applyBorder="1" applyAlignment="1">
      <alignment vertical="center" readingOrder="2"/>
    </xf>
    <xf numFmtId="0" fontId="38" fillId="2" borderId="0" xfId="19" applyFont="1" applyFill="1" applyAlignment="1">
      <alignment vertical="center"/>
    </xf>
    <xf numFmtId="0" fontId="32" fillId="2" borderId="0" xfId="21" applyFill="1" applyBorder="1" applyAlignment="1">
      <alignment horizontal="right" vertical="center" readingOrder="2"/>
    </xf>
    <xf numFmtId="0" fontId="49" fillId="11" borderId="14" xfId="19" applyFont="1" applyFill="1" applyBorder="1" applyAlignment="1">
      <alignment horizontal="center" vertical="center"/>
    </xf>
    <xf numFmtId="0" fontId="49" fillId="11" borderId="15" xfId="19" applyFont="1" applyFill="1" applyBorder="1" applyAlignment="1">
      <alignment horizontal="center" vertical="center"/>
    </xf>
    <xf numFmtId="0" fontId="49" fillId="11" borderId="16" xfId="19" applyFont="1" applyFill="1" applyBorder="1" applyAlignment="1">
      <alignment horizontal="center" vertical="center"/>
    </xf>
    <xf numFmtId="0" fontId="31" fillId="0" borderId="14" xfId="11" applyFont="1" applyBorder="1" applyAlignment="1">
      <alignment horizontal="center" vertical="center"/>
    </xf>
    <xf numFmtId="2" fontId="31" fillId="0" borderId="15" xfId="11" applyNumberFormat="1" applyFont="1" applyBorder="1" applyAlignment="1">
      <alignment horizontal="center" vertical="center"/>
    </xf>
    <xf numFmtId="0" fontId="32" fillId="0" borderId="15" xfId="11" applyFont="1" applyBorder="1" applyAlignment="1">
      <alignment horizontal="center" vertical="center"/>
    </xf>
    <xf numFmtId="0" fontId="32" fillId="0" borderId="16" xfId="11" applyFont="1" applyBorder="1" applyAlignment="1">
      <alignment horizontal="center" vertical="center"/>
    </xf>
    <xf numFmtId="0" fontId="51" fillId="10" borderId="17" xfId="11" applyFont="1" applyFill="1" applyBorder="1" applyAlignment="1">
      <alignment horizontal="center" vertical="center"/>
    </xf>
    <xf numFmtId="2" fontId="51" fillId="10" borderId="17" xfId="11" applyNumberFormat="1" applyFont="1" applyFill="1" applyBorder="1" applyAlignment="1">
      <alignment horizontal="center" vertical="center"/>
    </xf>
    <xf numFmtId="0" fontId="0" fillId="0" borderId="0" xfId="0" applyAlignment="1">
      <alignment horizontal="center" vertical="center"/>
    </xf>
    <xf numFmtId="0" fontId="29" fillId="0" borderId="17" xfId="0" applyFont="1"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xf>
    <xf numFmtId="0" fontId="31" fillId="8" borderId="17" xfId="0" applyFont="1" applyFill="1" applyBorder="1" applyAlignment="1">
      <alignment horizontal="center" vertical="center"/>
    </xf>
    <xf numFmtId="2" fontId="31" fillId="8" borderId="17" xfId="0" applyNumberFormat="1" applyFont="1" applyFill="1" applyBorder="1" applyAlignment="1">
      <alignment horizontal="center" vertical="center"/>
    </xf>
    <xf numFmtId="2" fontId="38" fillId="0" borderId="17" xfId="19" applyNumberFormat="1" applyFont="1" applyBorder="1" applyAlignment="1">
      <alignment horizontal="center" vertical="center"/>
    </xf>
    <xf numFmtId="2" fontId="35" fillId="0" borderId="0" xfId="19" applyNumberFormat="1" applyFont="1" applyAlignment="1">
      <alignment horizontal="center" vertical="center"/>
    </xf>
    <xf numFmtId="0" fontId="52" fillId="0" borderId="0" xfId="19" applyFont="1" applyAlignment="1">
      <alignment horizontal="right" vertical="center"/>
    </xf>
    <xf numFmtId="0" fontId="52" fillId="0" borderId="0" xfId="19" applyFont="1" applyAlignment="1">
      <alignment horizontal="center" vertical="center"/>
    </xf>
    <xf numFmtId="0" fontId="29" fillId="0" borderId="19" xfId="11" applyFont="1" applyBorder="1" applyAlignment="1">
      <alignment horizontal="center" vertical="center"/>
    </xf>
    <xf numFmtId="0" fontId="31" fillId="16" borderId="17" xfId="19" applyFont="1" applyFill="1" applyBorder="1" applyAlignment="1">
      <alignment horizontal="center" vertical="center"/>
    </xf>
    <xf numFmtId="2" fontId="31" fillId="16" borderId="17" xfId="19" applyNumberFormat="1" applyFont="1" applyFill="1" applyBorder="1" applyAlignment="1">
      <alignment horizontal="center" vertical="center"/>
    </xf>
    <xf numFmtId="2" fontId="31" fillId="9" borderId="17" xfId="19" applyNumberFormat="1" applyFont="1" applyFill="1" applyBorder="1" applyAlignment="1">
      <alignment horizontal="center" vertical="center"/>
    </xf>
    <xf numFmtId="0" fontId="31" fillId="15" borderId="17" xfId="11" applyFont="1" applyFill="1" applyBorder="1" applyAlignment="1">
      <alignment horizontal="center" vertical="center"/>
    </xf>
    <xf numFmtId="2" fontId="31" fillId="15" borderId="17" xfId="11" applyNumberFormat="1" applyFont="1" applyFill="1" applyBorder="1" applyAlignment="1">
      <alignment horizontal="center" vertical="center"/>
    </xf>
    <xf numFmtId="2" fontId="31" fillId="15" borderId="17" xfId="19" applyNumberFormat="1" applyFont="1" applyFill="1" applyBorder="1" applyAlignment="1">
      <alignment horizontal="center" vertical="center"/>
    </xf>
    <xf numFmtId="2" fontId="23" fillId="16" borderId="17" xfId="19" applyNumberFormat="1" applyFill="1" applyBorder="1" applyAlignment="1">
      <alignment horizontal="center" vertical="center"/>
    </xf>
    <xf numFmtId="0" fontId="40" fillId="16" borderId="17" xfId="19" applyFont="1" applyFill="1" applyBorder="1" applyAlignment="1">
      <alignment horizontal="center" vertical="center"/>
    </xf>
    <xf numFmtId="0" fontId="31" fillId="9" borderId="17" xfId="19" applyFont="1" applyFill="1" applyBorder="1" applyAlignment="1">
      <alignment horizontal="center" vertical="center"/>
    </xf>
    <xf numFmtId="0" fontId="31" fillId="9" borderId="17" xfId="11" applyFont="1" applyFill="1" applyBorder="1" applyAlignment="1">
      <alignment horizontal="center" vertical="center"/>
    </xf>
    <xf numFmtId="0" fontId="31" fillId="16" borderId="17" xfId="11" applyFont="1" applyFill="1" applyBorder="1" applyAlignment="1">
      <alignment horizontal="center" vertical="center"/>
    </xf>
    <xf numFmtId="166" fontId="42" fillId="16" borderId="17" xfId="19" applyNumberFormat="1" applyFont="1" applyFill="1" applyBorder="1" applyAlignment="1">
      <alignment horizontal="center" vertical="center"/>
    </xf>
    <xf numFmtId="166" fontId="38" fillId="16" borderId="17" xfId="19" applyNumberFormat="1" applyFont="1" applyFill="1" applyBorder="1" applyAlignment="1">
      <alignment horizontal="center" vertical="center"/>
    </xf>
    <xf numFmtId="0" fontId="38" fillId="16" borderId="17" xfId="19" applyFont="1" applyFill="1" applyBorder="1" applyAlignment="1">
      <alignment horizontal="center" vertical="center"/>
    </xf>
    <xf numFmtId="2" fontId="38" fillId="16" borderId="17" xfId="19" applyNumberFormat="1" applyFont="1" applyFill="1" applyBorder="1" applyAlignment="1">
      <alignment horizontal="center" vertical="center"/>
    </xf>
    <xf numFmtId="0" fontId="31" fillId="15" borderId="17" xfId="19" applyFont="1" applyFill="1" applyBorder="1" applyAlignment="1">
      <alignment horizontal="center" vertical="center"/>
    </xf>
    <xf numFmtId="0" fontId="54" fillId="0" borderId="17" xfId="19" applyFont="1" applyBorder="1" applyAlignment="1">
      <alignment horizontal="center" vertical="center"/>
    </xf>
    <xf numFmtId="2" fontId="40" fillId="16" borderId="17" xfId="19" applyNumberFormat="1" applyFont="1" applyFill="1" applyBorder="1" applyAlignment="1">
      <alignment horizontal="center" vertical="center"/>
    </xf>
    <xf numFmtId="166" fontId="40" fillId="16" borderId="17" xfId="19" applyNumberFormat="1" applyFont="1" applyFill="1" applyBorder="1" applyAlignment="1">
      <alignment horizontal="center" vertical="center"/>
    </xf>
    <xf numFmtId="166" fontId="34" fillId="16" borderId="17" xfId="19" applyNumberFormat="1" applyFont="1" applyFill="1" applyBorder="1" applyAlignment="1">
      <alignment horizontal="center" vertical="center"/>
    </xf>
    <xf numFmtId="0" fontId="31" fillId="0" borderId="17" xfId="19" applyFont="1" applyBorder="1" applyAlignment="1">
      <alignment horizontal="center" vertical="center"/>
    </xf>
    <xf numFmtId="2" fontId="22" fillId="16" borderId="17" xfId="19" applyNumberFormat="1" applyFont="1" applyFill="1" applyBorder="1" applyAlignment="1">
      <alignment horizontal="center" vertical="center"/>
    </xf>
    <xf numFmtId="2" fontId="31" fillId="9" borderId="17" xfId="11" applyNumberFormat="1" applyFont="1" applyFill="1" applyBorder="1" applyAlignment="1">
      <alignment horizontal="center" vertical="center"/>
    </xf>
    <xf numFmtId="2" fontId="42" fillId="16" borderId="17" xfId="19" applyNumberFormat="1" applyFont="1" applyFill="1" applyBorder="1" applyAlignment="1">
      <alignment horizontal="center" vertical="center"/>
    </xf>
    <xf numFmtId="166" fontId="30" fillId="16" borderId="17" xfId="19" applyNumberFormat="1" applyFont="1" applyFill="1" applyBorder="1" applyAlignment="1">
      <alignment horizontal="center" vertical="center"/>
    </xf>
    <xf numFmtId="2" fontId="31" fillId="16" borderId="17" xfId="11" applyNumberFormat="1" applyFont="1" applyFill="1" applyBorder="1" applyAlignment="1">
      <alignment horizontal="center" vertical="center"/>
    </xf>
    <xf numFmtId="0" fontId="57" fillId="0" borderId="0" xfId="19" applyFont="1" applyAlignment="1">
      <alignment vertical="center" wrapText="1"/>
    </xf>
    <xf numFmtId="0" fontId="23" fillId="0" borderId="14" xfId="19" applyBorder="1" applyAlignment="1">
      <alignment horizontal="center" vertical="center"/>
    </xf>
    <xf numFmtId="0" fontId="48" fillId="0" borderId="0" xfId="19" applyFont="1" applyAlignment="1">
      <alignment horizontal="center"/>
    </xf>
    <xf numFmtId="0" fontId="28" fillId="0" borderId="29" xfId="19" applyFont="1" applyBorder="1" applyAlignment="1">
      <alignment horizontal="center" vertical="center" wrapText="1"/>
    </xf>
    <xf numFmtId="0" fontId="28" fillId="0" borderId="30" xfId="19" applyFont="1" applyBorder="1" applyAlignment="1">
      <alignment horizontal="center" vertical="center" wrapText="1"/>
    </xf>
    <xf numFmtId="0" fontId="28" fillId="0" borderId="31" xfId="19" applyFont="1" applyBorder="1" applyAlignment="1">
      <alignment horizontal="center" vertical="center" wrapText="1"/>
    </xf>
    <xf numFmtId="0" fontId="44" fillId="0" borderId="14" xfId="19" applyFont="1" applyBorder="1" applyAlignment="1">
      <alignment horizontal="center" vertical="center" wrapText="1"/>
    </xf>
    <xf numFmtId="0" fontId="44" fillId="0" borderId="15" xfId="19" applyFont="1" applyBorder="1" applyAlignment="1">
      <alignment horizontal="center" vertical="center" wrapText="1"/>
    </xf>
    <xf numFmtId="0" fontId="44" fillId="0" borderId="16" xfId="19" applyFont="1" applyBorder="1" applyAlignment="1">
      <alignment horizontal="center" vertical="center" wrapText="1"/>
    </xf>
    <xf numFmtId="0" fontId="35" fillId="2" borderId="17" xfId="19" applyFont="1" applyFill="1" applyBorder="1" applyAlignment="1">
      <alignment horizontal="center" vertical="center" shrinkToFit="1"/>
    </xf>
    <xf numFmtId="0" fontId="35" fillId="2" borderId="17" xfId="19" applyFont="1" applyFill="1" applyBorder="1" applyAlignment="1">
      <alignment horizontal="center" vertical="center"/>
    </xf>
    <xf numFmtId="0" fontId="35" fillId="2" borderId="17" xfId="19" applyFont="1" applyFill="1" applyBorder="1" applyAlignment="1">
      <alignment horizontal="center" vertical="center" wrapText="1"/>
    </xf>
    <xf numFmtId="0" fontId="32" fillId="16" borderId="14" xfId="19" applyFont="1" applyFill="1" applyBorder="1" applyAlignment="1">
      <alignment horizontal="center" vertical="center" wrapText="1"/>
    </xf>
    <xf numFmtId="0" fontId="32" fillId="16" borderId="15" xfId="19" applyFont="1" applyFill="1" applyBorder="1" applyAlignment="1">
      <alignment horizontal="center" vertical="center" wrapText="1"/>
    </xf>
    <xf numFmtId="0" fontId="32" fillId="16" borderId="16" xfId="19" applyFont="1" applyFill="1" applyBorder="1" applyAlignment="1">
      <alignment horizontal="center" vertical="center" wrapText="1"/>
    </xf>
    <xf numFmtId="0" fontId="29" fillId="0" borderId="14" xfId="19" applyFont="1" applyBorder="1" applyAlignment="1">
      <alignment horizontal="center" vertical="center"/>
    </xf>
    <xf numFmtId="0" fontId="29" fillId="0" borderId="15" xfId="19" applyFont="1" applyBorder="1" applyAlignment="1">
      <alignment horizontal="center" vertical="center"/>
    </xf>
    <xf numFmtId="0" fontId="29" fillId="0" borderId="16" xfId="19" applyFont="1" applyBorder="1" applyAlignment="1">
      <alignment horizontal="center" vertical="center"/>
    </xf>
    <xf numFmtId="0" fontId="29" fillId="0" borderId="18" xfId="19" applyFont="1" applyBorder="1" applyAlignment="1">
      <alignment horizontal="center" vertical="center"/>
    </xf>
    <xf numFmtId="0" fontId="29" fillId="0" borderId="19" xfId="19" applyFont="1" applyBorder="1" applyAlignment="1">
      <alignment horizontal="center" vertical="center"/>
    </xf>
    <xf numFmtId="0" fontId="32" fillId="15" borderId="14" xfId="11" applyFont="1" applyFill="1" applyBorder="1" applyAlignment="1">
      <alignment horizontal="center" vertical="center"/>
    </xf>
    <xf numFmtId="0" fontId="32" fillId="15" borderId="15" xfId="11" applyFont="1" applyFill="1" applyBorder="1" applyAlignment="1">
      <alignment horizontal="center" vertical="center"/>
    </xf>
    <xf numFmtId="0" fontId="32" fillId="15" borderId="16" xfId="11" applyFont="1" applyFill="1" applyBorder="1" applyAlignment="1">
      <alignment horizontal="center" vertical="center"/>
    </xf>
    <xf numFmtId="0" fontId="29" fillId="0" borderId="14" xfId="11" applyFont="1" applyBorder="1" applyAlignment="1">
      <alignment horizontal="center" vertical="center"/>
    </xf>
    <xf numFmtId="0" fontId="29" fillId="0" borderId="15" xfId="11" applyFont="1" applyBorder="1" applyAlignment="1">
      <alignment horizontal="center" vertical="center"/>
    </xf>
    <xf numFmtId="0" fontId="29" fillId="0" borderId="16" xfId="11" applyFont="1" applyBorder="1" applyAlignment="1">
      <alignment horizontal="center" vertical="center"/>
    </xf>
    <xf numFmtId="0" fontId="29" fillId="0" borderId="18" xfId="11" applyFont="1" applyBorder="1" applyAlignment="1">
      <alignment horizontal="center" vertical="center"/>
    </xf>
    <xf numFmtId="0" fontId="29" fillId="0" borderId="19" xfId="11" applyFont="1" applyBorder="1" applyAlignment="1">
      <alignment horizontal="center" vertical="center"/>
    </xf>
    <xf numFmtId="0" fontId="22" fillId="0" borderId="18" xfId="11" applyBorder="1" applyAlignment="1">
      <alignment horizontal="center" vertical="center"/>
    </xf>
    <xf numFmtId="0" fontId="22" fillId="0" borderId="19" xfId="11" applyBorder="1" applyAlignment="1">
      <alignment horizontal="center" vertical="center"/>
    </xf>
    <xf numFmtId="0" fontId="49" fillId="11" borderId="14" xfId="19" applyFont="1" applyFill="1" applyBorder="1" applyAlignment="1">
      <alignment horizontal="center" vertical="center"/>
    </xf>
    <xf numFmtId="0" fontId="49" fillId="11" borderId="15" xfId="19" applyFont="1" applyFill="1" applyBorder="1" applyAlignment="1">
      <alignment horizontal="center" vertical="center"/>
    </xf>
    <xf numFmtId="0" fontId="49" fillId="11" borderId="16" xfId="19" applyFont="1" applyFill="1" applyBorder="1" applyAlignment="1">
      <alignment horizontal="center" vertical="center"/>
    </xf>
    <xf numFmtId="0" fontId="21" fillId="0" borderId="18" xfId="19" applyFont="1" applyBorder="1" applyAlignment="1">
      <alignment horizontal="center" vertical="center"/>
    </xf>
    <xf numFmtId="0" fontId="21" fillId="0" borderId="23" xfId="19" applyFont="1" applyBorder="1" applyAlignment="1">
      <alignment horizontal="center" vertical="center"/>
    </xf>
    <xf numFmtId="0" fontId="21" fillId="0" borderId="19" xfId="19" applyFont="1" applyBorder="1" applyAlignment="1">
      <alignment horizontal="center" vertical="center"/>
    </xf>
    <xf numFmtId="0" fontId="49" fillId="7" borderId="14" xfId="19" applyFont="1" applyFill="1" applyBorder="1" applyAlignment="1">
      <alignment horizontal="center" vertical="center"/>
    </xf>
    <xf numFmtId="0" fontId="49" fillId="7" borderId="15" xfId="19" applyFont="1" applyFill="1" applyBorder="1" applyAlignment="1">
      <alignment horizontal="center" vertical="center"/>
    </xf>
    <xf numFmtId="0" fontId="49" fillId="7" borderId="16" xfId="19" applyFont="1" applyFill="1" applyBorder="1" applyAlignment="1">
      <alignment horizontal="center" vertical="center"/>
    </xf>
    <xf numFmtId="0" fontId="29" fillId="16" borderId="14" xfId="19" applyFont="1" applyFill="1" applyBorder="1" applyAlignment="1">
      <alignment horizontal="center" vertical="center"/>
    </xf>
    <xf numFmtId="0" fontId="29" fillId="16" borderId="15" xfId="19" applyFont="1" applyFill="1" applyBorder="1" applyAlignment="1">
      <alignment horizontal="center" vertical="center"/>
    </xf>
    <xf numFmtId="0" fontId="29" fillId="16" borderId="16" xfId="19" applyFont="1" applyFill="1" applyBorder="1" applyAlignment="1">
      <alignment horizontal="center" vertical="center"/>
    </xf>
    <xf numFmtId="0" fontId="32" fillId="9" borderId="14" xfId="19" applyFont="1" applyFill="1" applyBorder="1" applyAlignment="1">
      <alignment horizontal="center" vertical="center"/>
    </xf>
    <xf numFmtId="0" fontId="32" fillId="9" borderId="15" xfId="19" applyFont="1" applyFill="1" applyBorder="1" applyAlignment="1">
      <alignment horizontal="center" vertical="center"/>
    </xf>
    <xf numFmtId="0" fontId="32" fillId="9" borderId="16" xfId="19" applyFont="1" applyFill="1" applyBorder="1" applyAlignment="1">
      <alignment horizontal="center" vertical="center"/>
    </xf>
    <xf numFmtId="0" fontId="34" fillId="0" borderId="18" xfId="19" applyFont="1" applyBorder="1" applyAlignment="1">
      <alignment horizontal="center" vertical="center"/>
    </xf>
    <xf numFmtId="0" fontId="34" fillId="0" borderId="23" xfId="19" applyFont="1" applyBorder="1" applyAlignment="1">
      <alignment horizontal="center" vertical="center"/>
    </xf>
    <xf numFmtId="0" fontId="30" fillId="0" borderId="18" xfId="19" applyFont="1" applyBorder="1" applyAlignment="1">
      <alignment horizontal="center" vertical="center"/>
    </xf>
    <xf numFmtId="0" fontId="30" fillId="0" borderId="23" xfId="19" applyFont="1" applyBorder="1" applyAlignment="1">
      <alignment horizontal="center" vertical="center"/>
    </xf>
    <xf numFmtId="0" fontId="32" fillId="15" borderId="14" xfId="19" applyFont="1" applyFill="1" applyBorder="1" applyAlignment="1">
      <alignment horizontal="center" vertical="center"/>
    </xf>
    <xf numFmtId="0" fontId="32" fillId="15" borderId="15" xfId="19" applyFont="1" applyFill="1" applyBorder="1" applyAlignment="1">
      <alignment horizontal="center" vertical="center"/>
    </xf>
    <xf numFmtId="0" fontId="32" fillId="15" borderId="16" xfId="19" applyFont="1" applyFill="1" applyBorder="1" applyAlignment="1">
      <alignment horizontal="center" vertical="center"/>
    </xf>
    <xf numFmtId="0" fontId="40" fillId="0" borderId="14" xfId="19" applyFont="1" applyBorder="1" applyAlignment="1">
      <alignment horizontal="center" vertical="center"/>
    </xf>
    <xf numFmtId="0" fontId="40" fillId="0" borderId="16" xfId="19" applyFont="1" applyBorder="1" applyAlignment="1">
      <alignment horizontal="center" vertical="center"/>
    </xf>
    <xf numFmtId="0" fontId="37" fillId="11" borderId="14" xfId="19" applyFont="1" applyFill="1" applyBorder="1" applyAlignment="1">
      <alignment horizontal="center" vertical="center"/>
    </xf>
    <xf numFmtId="0" fontId="37" fillId="11" borderId="15" xfId="19" applyFont="1" applyFill="1" applyBorder="1" applyAlignment="1">
      <alignment horizontal="center" vertical="center"/>
    </xf>
    <xf numFmtId="0" fontId="37" fillId="11" borderId="16" xfId="19" applyFont="1" applyFill="1" applyBorder="1" applyAlignment="1">
      <alignment horizontal="center" vertical="center"/>
    </xf>
    <xf numFmtId="0" fontId="21" fillId="0" borderId="14" xfId="19" applyFont="1" applyBorder="1" applyAlignment="1">
      <alignment horizontal="center" vertical="center"/>
    </xf>
    <xf numFmtId="0" fontId="21" fillId="0" borderId="15" xfId="19" applyFont="1" applyBorder="1" applyAlignment="1">
      <alignment horizontal="center" vertical="center"/>
    </xf>
    <xf numFmtId="0" fontId="21" fillId="0" borderId="16" xfId="19" applyFont="1" applyBorder="1" applyAlignment="1">
      <alignment horizontal="center" vertical="center"/>
    </xf>
    <xf numFmtId="0" fontId="32" fillId="15" borderId="14" xfId="19" applyFont="1" applyFill="1" applyBorder="1" applyAlignment="1">
      <alignment horizontal="center" vertical="center" wrapText="1"/>
    </xf>
    <xf numFmtId="0" fontId="32" fillId="15" borderId="15" xfId="19" applyFont="1" applyFill="1" applyBorder="1" applyAlignment="1">
      <alignment horizontal="center" vertical="center" wrapText="1"/>
    </xf>
    <xf numFmtId="0" fontId="32" fillId="15" borderId="16" xfId="19" applyFont="1" applyFill="1" applyBorder="1" applyAlignment="1">
      <alignment horizontal="center" vertical="center" wrapText="1"/>
    </xf>
    <xf numFmtId="0" fontId="23" fillId="0" borderId="14" xfId="19" applyBorder="1" applyAlignment="1">
      <alignment horizontal="center" vertical="center"/>
    </xf>
    <xf numFmtId="0" fontId="23" fillId="0" borderId="15" xfId="19" applyBorder="1" applyAlignment="1">
      <alignment horizontal="center" vertical="center"/>
    </xf>
    <xf numFmtId="0" fontId="23" fillId="0" borderId="16" xfId="19" applyBorder="1" applyAlignment="1">
      <alignment horizontal="center" vertical="center"/>
    </xf>
    <xf numFmtId="0" fontId="32" fillId="10" borderId="14" xfId="19" applyFont="1" applyFill="1" applyBorder="1" applyAlignment="1">
      <alignment horizontal="center" vertical="center"/>
    </xf>
    <xf numFmtId="0" fontId="32" fillId="10" borderId="15" xfId="19" applyFont="1" applyFill="1" applyBorder="1" applyAlignment="1">
      <alignment horizontal="center" vertical="center"/>
    </xf>
    <xf numFmtId="0" fontId="32" fillId="10" borderId="16" xfId="19" applyFont="1" applyFill="1" applyBorder="1" applyAlignment="1">
      <alignment horizontal="center" vertical="center"/>
    </xf>
    <xf numFmtId="0" fontId="38" fillId="2" borderId="0" xfId="19" applyFont="1" applyFill="1" applyAlignment="1">
      <alignment horizontal="center" vertical="center"/>
    </xf>
    <xf numFmtId="0" fontId="39" fillId="2" borderId="0" xfId="19" applyFont="1" applyFill="1" applyAlignment="1">
      <alignment horizontal="center" vertical="center" wrapText="1"/>
    </xf>
    <xf numFmtId="0" fontId="32" fillId="9" borderId="14" xfId="11" applyFont="1" applyFill="1" applyBorder="1" applyAlignment="1">
      <alignment horizontal="center" vertical="center"/>
    </xf>
    <xf numFmtId="0" fontId="32" fillId="9" borderId="15" xfId="11" applyFont="1" applyFill="1" applyBorder="1" applyAlignment="1">
      <alignment horizontal="center" vertical="center"/>
    </xf>
    <xf numFmtId="0" fontId="32" fillId="9" borderId="16" xfId="11" applyFont="1" applyFill="1" applyBorder="1" applyAlignment="1">
      <alignment horizontal="center" vertical="center"/>
    </xf>
    <xf numFmtId="0" fontId="32" fillId="10" borderId="14" xfId="11" applyFont="1" applyFill="1" applyBorder="1" applyAlignment="1">
      <alignment horizontal="center" vertical="center"/>
    </xf>
    <xf numFmtId="0" fontId="32" fillId="10" borderId="15" xfId="11" applyFont="1" applyFill="1" applyBorder="1" applyAlignment="1">
      <alignment horizontal="center" vertical="center"/>
    </xf>
    <xf numFmtId="0" fontId="32" fillId="10" borderId="16" xfId="11" applyFont="1" applyFill="1" applyBorder="1" applyAlignment="1">
      <alignment horizontal="center" vertical="center"/>
    </xf>
    <xf numFmtId="0" fontId="35" fillId="15" borderId="14" xfId="11" applyFont="1" applyFill="1" applyBorder="1" applyAlignment="1">
      <alignment horizontal="center" vertical="center"/>
    </xf>
    <xf numFmtId="0" fontId="35" fillId="15" borderId="15" xfId="11" applyFont="1" applyFill="1" applyBorder="1" applyAlignment="1">
      <alignment horizontal="center" vertical="center"/>
    </xf>
    <xf numFmtId="0" fontId="35" fillId="15" borderId="16" xfId="11" applyFont="1" applyFill="1" applyBorder="1" applyAlignment="1">
      <alignment horizontal="center" vertical="center"/>
    </xf>
    <xf numFmtId="0" fontId="34" fillId="0" borderId="19" xfId="19" applyFont="1" applyBorder="1" applyAlignment="1">
      <alignment horizontal="center" vertical="center"/>
    </xf>
    <xf numFmtId="0" fontId="32" fillId="9" borderId="14" xfId="19" applyFont="1" applyFill="1" applyBorder="1" applyAlignment="1">
      <alignment horizontal="center" vertical="center" wrapText="1"/>
    </xf>
    <xf numFmtId="0" fontId="32" fillId="9" borderId="15" xfId="19" applyFont="1" applyFill="1" applyBorder="1" applyAlignment="1">
      <alignment horizontal="center" vertical="center" wrapText="1"/>
    </xf>
    <xf numFmtId="0" fontId="32" fillId="9" borderId="16" xfId="19" applyFont="1" applyFill="1" applyBorder="1" applyAlignment="1">
      <alignment horizontal="center" vertical="center" wrapText="1"/>
    </xf>
    <xf numFmtId="0" fontId="33" fillId="0" borderId="26" xfId="19" applyFont="1" applyBorder="1" applyAlignment="1">
      <alignment horizontal="center" vertical="center"/>
    </xf>
    <xf numFmtId="0" fontId="32" fillId="8" borderId="14" xfId="19" applyFont="1" applyFill="1" applyBorder="1" applyAlignment="1">
      <alignment horizontal="center" vertical="center" wrapText="1"/>
    </xf>
    <xf numFmtId="0" fontId="32" fillId="8" borderId="15" xfId="19" applyFont="1" applyFill="1" applyBorder="1" applyAlignment="1">
      <alignment horizontal="center" vertical="center" wrapText="1"/>
    </xf>
    <xf numFmtId="0" fontId="32" fillId="8" borderId="16" xfId="19" applyFont="1" applyFill="1" applyBorder="1" applyAlignment="1">
      <alignment horizontal="center" vertical="center" wrapText="1"/>
    </xf>
    <xf numFmtId="0" fontId="21" fillId="0" borderId="18" xfId="19" applyFont="1" applyBorder="1" applyAlignment="1">
      <alignment horizontal="center" vertical="center" wrapText="1"/>
    </xf>
    <xf numFmtId="0" fontId="21" fillId="0" borderId="23" xfId="19" applyFont="1" applyBorder="1" applyAlignment="1">
      <alignment horizontal="center" vertical="center" wrapText="1"/>
    </xf>
    <xf numFmtId="0" fontId="21" fillId="0" borderId="19" xfId="19" applyFont="1" applyBorder="1" applyAlignment="1">
      <alignment horizontal="center" vertical="center" wrapText="1"/>
    </xf>
    <xf numFmtId="0" fontId="53" fillId="7" borderId="20" xfId="19" applyFont="1" applyFill="1" applyBorder="1" applyAlignment="1">
      <alignment horizontal="center" vertical="center"/>
    </xf>
    <xf numFmtId="0" fontId="53" fillId="7" borderId="21" xfId="19" applyFont="1" applyFill="1" applyBorder="1" applyAlignment="1">
      <alignment horizontal="center" vertical="center"/>
    </xf>
    <xf numFmtId="0" fontId="53" fillId="7" borderId="22" xfId="19" applyFont="1" applyFill="1" applyBorder="1" applyAlignment="1">
      <alignment horizontal="center" vertical="center"/>
    </xf>
    <xf numFmtId="0" fontId="25" fillId="0" borderId="28" xfId="19" applyFont="1" applyBorder="1" applyAlignment="1">
      <alignment horizontal="center" vertical="center"/>
    </xf>
    <xf numFmtId="0" fontId="55" fillId="0" borderId="11" xfId="19" applyFont="1" applyBorder="1" applyAlignment="1">
      <alignment horizontal="center" vertical="center" wrapText="1"/>
    </xf>
    <xf numFmtId="0" fontId="56" fillId="0" borderId="12" xfId="19" applyFont="1" applyBorder="1" applyAlignment="1">
      <alignment horizontal="center" vertical="center" wrapText="1"/>
    </xf>
    <xf numFmtId="0" fontId="56" fillId="0" borderId="13" xfId="19" applyFont="1" applyBorder="1" applyAlignment="1">
      <alignment horizontal="center" vertical="center" wrapText="1"/>
    </xf>
    <xf numFmtId="0" fontId="25" fillId="0" borderId="27" xfId="19" applyFont="1" applyBorder="1" applyAlignment="1">
      <alignment horizontal="right" vertical="center"/>
    </xf>
    <xf numFmtId="0" fontId="28" fillId="3" borderId="14" xfId="19" applyFont="1" applyFill="1" applyBorder="1" applyAlignment="1">
      <alignment horizontal="center" vertical="center"/>
    </xf>
    <xf numFmtId="0" fontId="28" fillId="3" borderId="15" xfId="19" applyFont="1" applyFill="1" applyBorder="1" applyAlignment="1">
      <alignment horizontal="center" vertical="center"/>
    </xf>
    <xf numFmtId="0" fontId="28" fillId="3" borderId="16" xfId="19" applyFont="1" applyFill="1" applyBorder="1" applyAlignment="1">
      <alignment horizontal="center" vertical="center"/>
    </xf>
    <xf numFmtId="2" fontId="40" fillId="0" borderId="14" xfId="11" applyNumberFormat="1" applyFont="1" applyBorder="1" applyAlignment="1">
      <alignment horizontal="center" vertical="center"/>
    </xf>
    <xf numFmtId="0" fontId="40" fillId="0" borderId="16" xfId="11" applyFont="1" applyBorder="1" applyAlignment="1">
      <alignment horizontal="center" vertical="center"/>
    </xf>
    <xf numFmtId="0" fontId="40" fillId="0" borderId="15" xfId="11" applyFont="1" applyBorder="1" applyAlignment="1">
      <alignment horizontal="center" vertical="center"/>
    </xf>
    <xf numFmtId="0" fontId="21" fillId="0" borderId="14" xfId="11" applyFont="1" applyBorder="1" applyAlignment="1">
      <alignment horizontal="center" vertical="center"/>
    </xf>
    <xf numFmtId="0" fontId="21" fillId="0" borderId="15" xfId="11" applyFont="1" applyBorder="1" applyAlignment="1">
      <alignment horizontal="center" vertical="center"/>
    </xf>
    <xf numFmtId="0" fontId="21" fillId="0" borderId="16" xfId="11" applyFont="1" applyBorder="1" applyAlignment="1">
      <alignment horizontal="center" vertical="center"/>
    </xf>
    <xf numFmtId="0" fontId="32" fillId="8" borderId="17" xfId="0" applyFont="1" applyFill="1" applyBorder="1" applyAlignment="1">
      <alignment horizontal="center" vertical="center" wrapText="1"/>
    </xf>
    <xf numFmtId="0" fontId="29" fillId="0" borderId="17" xfId="11" applyFont="1" applyBorder="1" applyAlignment="1">
      <alignment horizontal="center" vertical="center"/>
    </xf>
    <xf numFmtId="0" fontId="29" fillId="16" borderId="17" xfId="11" applyFont="1" applyFill="1" applyBorder="1" applyAlignment="1">
      <alignment horizontal="center" vertical="center"/>
    </xf>
    <xf numFmtId="2" fontId="22" fillId="0" borderId="14" xfId="11" applyNumberFormat="1" applyBorder="1" applyAlignment="1">
      <alignment horizontal="center" vertical="center"/>
    </xf>
    <xf numFmtId="0" fontId="22" fillId="0" borderId="15" xfId="11" applyBorder="1" applyAlignment="1">
      <alignment horizontal="center" vertical="center"/>
    </xf>
    <xf numFmtId="0" fontId="22" fillId="0" borderId="16" xfId="11" applyBorder="1" applyAlignment="1">
      <alignment horizontal="center" vertical="center"/>
    </xf>
    <xf numFmtId="0" fontId="28" fillId="3" borderId="20" xfId="19" applyFont="1" applyFill="1" applyBorder="1" applyAlignment="1">
      <alignment horizontal="center" vertical="center"/>
    </xf>
    <xf numFmtId="0" fontId="28" fillId="3" borderId="21" xfId="19" applyFont="1" applyFill="1" applyBorder="1" applyAlignment="1">
      <alignment horizontal="center" vertical="center"/>
    </xf>
    <xf numFmtId="0" fontId="28" fillId="3" borderId="22" xfId="19" applyFont="1" applyFill="1" applyBorder="1" applyAlignment="1">
      <alignment horizontal="center" vertical="center"/>
    </xf>
    <xf numFmtId="0" fontId="29" fillId="0" borderId="18" xfId="0" applyFont="1" applyBorder="1" applyAlignment="1">
      <alignment horizontal="center" vertical="center"/>
    </xf>
    <xf numFmtId="0" fontId="29" fillId="0" borderId="19" xfId="0" applyFont="1" applyBorder="1" applyAlignment="1">
      <alignment horizontal="center" vertical="center"/>
    </xf>
    <xf numFmtId="0" fontId="29" fillId="0" borderId="17" xfId="0" applyFont="1" applyBorder="1" applyAlignment="1">
      <alignment horizontal="center" vertical="center"/>
    </xf>
    <xf numFmtId="0" fontId="28" fillId="2" borderId="14" xfId="19" applyFont="1" applyFill="1" applyBorder="1" applyAlignment="1">
      <alignment horizontal="center" vertical="center"/>
    </xf>
    <xf numFmtId="0" fontId="28" fillId="2" borderId="15" xfId="19" applyFont="1" applyFill="1" applyBorder="1" applyAlignment="1">
      <alignment horizontal="center" vertical="center"/>
    </xf>
    <xf numFmtId="0" fontId="28" fillId="2" borderId="16" xfId="19" applyFont="1" applyFill="1" applyBorder="1" applyAlignment="1">
      <alignment horizontal="center" vertical="center"/>
    </xf>
    <xf numFmtId="0" fontId="38" fillId="2" borderId="21" xfId="19" applyFont="1" applyFill="1" applyBorder="1" applyAlignment="1">
      <alignment horizontal="center" vertical="center"/>
    </xf>
    <xf numFmtId="0" fontId="30" fillId="0" borderId="19" xfId="19" applyFont="1" applyBorder="1" applyAlignment="1">
      <alignment horizontal="center" vertical="center"/>
    </xf>
    <xf numFmtId="0" fontId="39" fillId="2" borderId="21" xfId="19" applyFont="1" applyFill="1" applyBorder="1" applyAlignment="1">
      <alignment horizontal="center" vertical="center" wrapText="1"/>
    </xf>
    <xf numFmtId="0" fontId="50" fillId="10" borderId="14" xfId="11" applyFont="1" applyFill="1" applyBorder="1" applyAlignment="1">
      <alignment horizontal="center" vertical="center"/>
    </xf>
    <xf numFmtId="0" fontId="50" fillId="10" borderId="15" xfId="11" applyFont="1" applyFill="1" applyBorder="1" applyAlignment="1">
      <alignment horizontal="center" vertical="center"/>
    </xf>
    <xf numFmtId="0" fontId="50" fillId="10" borderId="16" xfId="11" applyFont="1" applyFill="1" applyBorder="1" applyAlignment="1">
      <alignment horizontal="center" vertical="center"/>
    </xf>
    <xf numFmtId="0" fontId="28" fillId="11" borderId="14" xfId="19" applyFont="1" applyFill="1" applyBorder="1" applyAlignment="1">
      <alignment horizontal="center" vertical="center"/>
    </xf>
    <xf numFmtId="0" fontId="28" fillId="11" borderId="15" xfId="19" applyFont="1" applyFill="1" applyBorder="1" applyAlignment="1">
      <alignment horizontal="center" vertical="center"/>
    </xf>
    <xf numFmtId="0" fontId="28" fillId="11" borderId="16" xfId="19" applyFont="1" applyFill="1" applyBorder="1" applyAlignment="1">
      <alignment horizontal="center" vertical="center"/>
    </xf>
    <xf numFmtId="0" fontId="37" fillId="7" borderId="14" xfId="19" applyFont="1" applyFill="1" applyBorder="1" applyAlignment="1">
      <alignment horizontal="center" vertical="center"/>
    </xf>
    <xf numFmtId="0" fontId="37" fillId="7" borderId="15" xfId="19" applyFont="1" applyFill="1" applyBorder="1" applyAlignment="1">
      <alignment horizontal="center" vertical="center"/>
    </xf>
    <xf numFmtId="0" fontId="37" fillId="7" borderId="16" xfId="19" applyFont="1" applyFill="1" applyBorder="1" applyAlignment="1">
      <alignment horizontal="center" vertical="center"/>
    </xf>
    <xf numFmtId="0" fontId="57" fillId="0" borderId="0" xfId="19" applyFont="1" applyAlignment="1">
      <alignment horizontal="center" vertical="center" wrapText="1"/>
    </xf>
    <xf numFmtId="0" fontId="29" fillId="0" borderId="17" xfId="19" applyFont="1" applyBorder="1" applyAlignment="1">
      <alignment horizontal="center" vertical="center"/>
    </xf>
    <xf numFmtId="0" fontId="24" fillId="0" borderId="0" xfId="19" applyFont="1" applyAlignment="1">
      <alignment horizontal="center" vertical="center"/>
    </xf>
    <xf numFmtId="0" fontId="25" fillId="0" borderId="0" xfId="19" applyFont="1" applyAlignment="1">
      <alignment horizontal="right" vertical="center"/>
    </xf>
    <xf numFmtId="0" fontId="32" fillId="10" borderId="17" xfId="19" applyFont="1" applyFill="1" applyBorder="1" applyAlignment="1">
      <alignment horizontal="center" vertical="center"/>
    </xf>
    <xf numFmtId="0" fontId="32" fillId="15" borderId="17" xfId="11" applyFont="1" applyFill="1" applyBorder="1" applyAlignment="1">
      <alignment horizontal="center" vertical="center"/>
    </xf>
    <xf numFmtId="0" fontId="32" fillId="16" borderId="14" xfId="19" applyFont="1" applyFill="1" applyBorder="1" applyAlignment="1">
      <alignment horizontal="center" vertical="center"/>
    </xf>
    <xf numFmtId="0" fontId="32" fillId="16" borderId="15" xfId="19" applyFont="1" applyFill="1" applyBorder="1" applyAlignment="1">
      <alignment horizontal="center" vertical="center"/>
    </xf>
    <xf numFmtId="0" fontId="32" fillId="16" borderId="16" xfId="19" applyFont="1" applyFill="1" applyBorder="1" applyAlignment="1">
      <alignment horizontal="center" vertical="center"/>
    </xf>
    <xf numFmtId="0" fontId="21" fillId="0" borderId="17" xfId="19" applyFont="1" applyBorder="1" applyAlignment="1">
      <alignment horizontal="center" vertical="center"/>
    </xf>
    <xf numFmtId="0" fontId="32" fillId="16" borderId="17" xfId="19" applyFont="1" applyFill="1" applyBorder="1" applyAlignment="1">
      <alignment horizontal="center" vertical="center"/>
    </xf>
    <xf numFmtId="0" fontId="25" fillId="0" borderId="28" xfId="19" applyFont="1" applyBorder="1" applyAlignment="1">
      <alignment horizontal="center" vertical="center" wrapText="1"/>
    </xf>
    <xf numFmtId="0" fontId="28" fillId="7" borderId="14" xfId="19" applyFont="1" applyFill="1" applyBorder="1" applyAlignment="1">
      <alignment horizontal="center" vertical="center"/>
    </xf>
    <xf numFmtId="0" fontId="28" fillId="7" borderId="15" xfId="19" applyFont="1" applyFill="1" applyBorder="1" applyAlignment="1">
      <alignment horizontal="center" vertical="center"/>
    </xf>
    <xf numFmtId="0" fontId="28" fillId="7" borderId="16" xfId="19" applyFont="1" applyFill="1" applyBorder="1" applyAlignment="1">
      <alignment horizontal="center" vertical="center"/>
    </xf>
    <xf numFmtId="0" fontId="32" fillId="8" borderId="17" xfId="19" applyFont="1" applyFill="1" applyBorder="1" applyAlignment="1">
      <alignment horizontal="center" vertical="center" wrapText="1"/>
    </xf>
    <xf numFmtId="0" fontId="21" fillId="0" borderId="17" xfId="11" applyFont="1" applyBorder="1" applyAlignment="1">
      <alignment horizontal="center" vertical="center"/>
    </xf>
    <xf numFmtId="0" fontId="33" fillId="0" borderId="0" xfId="19" applyFont="1" applyAlignment="1">
      <alignment horizontal="center" vertical="center"/>
    </xf>
    <xf numFmtId="0" fontId="28" fillId="7" borderId="20" xfId="19" applyFont="1" applyFill="1" applyBorder="1" applyAlignment="1">
      <alignment horizontal="center" vertical="center"/>
    </xf>
    <xf numFmtId="0" fontId="28" fillId="7" borderId="21" xfId="19" applyFont="1" applyFill="1" applyBorder="1" applyAlignment="1">
      <alignment horizontal="center" vertical="center"/>
    </xf>
    <xf numFmtId="0" fontId="28" fillId="7" borderId="22" xfId="19" applyFont="1" applyFill="1" applyBorder="1" applyAlignment="1">
      <alignment horizontal="center" vertical="center"/>
    </xf>
    <xf numFmtId="0" fontId="32" fillId="8" borderId="17" xfId="11" applyFont="1" applyFill="1" applyBorder="1" applyAlignment="1">
      <alignment horizontal="center" vertical="center"/>
    </xf>
    <xf numFmtId="0" fontId="28" fillId="9" borderId="14" xfId="19" applyFont="1" applyFill="1" applyBorder="1" applyAlignment="1">
      <alignment horizontal="center" vertical="center"/>
    </xf>
    <xf numFmtId="0" fontId="28" fillId="9" borderId="15" xfId="19" applyFont="1" applyFill="1" applyBorder="1" applyAlignment="1">
      <alignment horizontal="center" vertical="center"/>
    </xf>
    <xf numFmtId="0" fontId="28" fillId="9" borderId="16" xfId="19" applyFont="1" applyFill="1" applyBorder="1" applyAlignment="1">
      <alignment horizontal="center" vertical="center"/>
    </xf>
    <xf numFmtId="0" fontId="32" fillId="16" borderId="17" xfId="11" applyFont="1" applyFill="1" applyBorder="1" applyAlignment="1">
      <alignment horizontal="center" vertical="center"/>
    </xf>
    <xf numFmtId="0" fontId="32" fillId="15" borderId="17" xfId="19" applyFont="1" applyFill="1" applyBorder="1" applyAlignment="1">
      <alignment horizontal="center" vertical="center"/>
    </xf>
    <xf numFmtId="0" fontId="23" fillId="0" borderId="17" xfId="19" applyBorder="1" applyAlignment="1">
      <alignment horizontal="center" vertical="center"/>
    </xf>
    <xf numFmtId="49" fontId="7" fillId="0" borderId="0" xfId="0" applyNumberFormat="1" applyFont="1" applyAlignment="1" applyProtection="1">
      <alignment horizontal="center" vertical="center"/>
    </xf>
    <xf numFmtId="0" fontId="13" fillId="0" borderId="0" xfId="0" applyFont="1" applyProtection="1"/>
    <xf numFmtId="165" fontId="13" fillId="0" borderId="0" xfId="1" applyFont="1" applyProtection="1"/>
    <xf numFmtId="0" fontId="14" fillId="0" borderId="0" xfId="0" applyFont="1" applyProtection="1"/>
    <xf numFmtId="49" fontId="7" fillId="0" borderId="0" xfId="0" applyNumberFormat="1" applyFont="1" applyAlignment="1" applyProtection="1">
      <alignment vertical="center"/>
    </xf>
    <xf numFmtId="49" fontId="7" fillId="0" borderId="1" xfId="0" applyNumberFormat="1" applyFont="1" applyBorder="1" applyAlignment="1" applyProtection="1">
      <alignment horizontal="center" vertical="center"/>
    </xf>
    <xf numFmtId="49" fontId="8" fillId="9" borderId="7" xfId="0" quotePrefix="1" applyNumberFormat="1" applyFont="1" applyFill="1" applyBorder="1" applyAlignment="1" applyProtection="1">
      <alignment horizontal="center" vertical="center"/>
    </xf>
    <xf numFmtId="49" fontId="8" fillId="9" borderId="8" xfId="0" applyNumberFormat="1" applyFont="1" applyFill="1" applyBorder="1" applyAlignment="1" applyProtection="1">
      <alignment horizontal="center" vertical="center"/>
    </xf>
    <xf numFmtId="49" fontId="8" fillId="9" borderId="9" xfId="0" applyNumberFormat="1" applyFont="1" applyFill="1" applyBorder="1" applyAlignment="1" applyProtection="1">
      <alignment horizontal="center" vertical="center"/>
    </xf>
    <xf numFmtId="0" fontId="60" fillId="9" borderId="2" xfId="0" applyFont="1" applyFill="1" applyBorder="1" applyAlignment="1" applyProtection="1">
      <alignment horizontal="center" vertical="center" wrapText="1"/>
    </xf>
    <xf numFmtId="1" fontId="58" fillId="0" borderId="0" xfId="0" applyNumberFormat="1" applyFont="1" applyAlignment="1" applyProtection="1">
      <alignment horizontal="left" vertical="center"/>
    </xf>
    <xf numFmtId="0" fontId="2" fillId="0" borderId="0" xfId="0" applyFont="1" applyAlignment="1" applyProtection="1">
      <alignment vertical="center"/>
    </xf>
    <xf numFmtId="0" fontId="2" fillId="0" borderId="0" xfId="0" applyFont="1" applyProtection="1"/>
    <xf numFmtId="0" fontId="9" fillId="0" borderId="1" xfId="0" applyFont="1" applyBorder="1" applyAlignment="1" applyProtection="1">
      <alignment horizontal="center" vertical="center"/>
    </xf>
    <xf numFmtId="0" fontId="11" fillId="0" borderId="0" xfId="0" applyFont="1" applyProtection="1"/>
    <xf numFmtId="0" fontId="15" fillId="0" borderId="0" xfId="0" applyFont="1" applyAlignment="1" applyProtection="1">
      <alignment horizontal="right" vertical="center" wrapText="1" readingOrder="2"/>
    </xf>
    <xf numFmtId="0" fontId="9" fillId="4" borderId="2" xfId="0" applyFont="1" applyFill="1" applyBorder="1" applyAlignment="1" applyProtection="1">
      <alignment vertical="center" wrapText="1"/>
    </xf>
    <xf numFmtId="0" fontId="9" fillId="4" borderId="2" xfId="0" applyFont="1" applyFill="1" applyBorder="1" applyAlignment="1" applyProtection="1">
      <alignment horizontal="center" vertical="center"/>
    </xf>
    <xf numFmtId="0" fontId="16"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center" wrapText="1"/>
    </xf>
    <xf numFmtId="0" fontId="16" fillId="0" borderId="0" xfId="0" applyFont="1" applyProtection="1"/>
    <xf numFmtId="0" fontId="17" fillId="0" borderId="0" xfId="0" applyFont="1" applyAlignment="1" applyProtection="1">
      <alignment horizontal="justify" vertical="center" wrapText="1" readingOrder="2"/>
    </xf>
    <xf numFmtId="0" fontId="10" fillId="5" borderId="2" xfId="0" applyFont="1" applyFill="1" applyBorder="1" applyAlignment="1" applyProtection="1">
      <alignment horizontal="center"/>
    </xf>
    <xf numFmtId="0" fontId="10" fillId="6" borderId="2" xfId="0" applyFont="1" applyFill="1" applyBorder="1" applyAlignment="1" applyProtection="1">
      <alignment horizontal="right"/>
    </xf>
    <xf numFmtId="0" fontId="12" fillId="6" borderId="0" xfId="0" applyFont="1" applyFill="1" applyProtection="1"/>
    <xf numFmtId="49" fontId="3" fillId="5" borderId="3" xfId="0" applyNumberFormat="1" applyFont="1" applyFill="1" applyBorder="1" applyAlignment="1" applyProtection="1">
      <alignment horizontal="center" vertical="center"/>
    </xf>
    <xf numFmtId="0" fontId="10" fillId="0" borderId="2" xfId="0" applyFont="1" applyBorder="1" applyAlignment="1" applyProtection="1">
      <alignment horizontal="right" vertical="center" wrapText="1" readingOrder="2"/>
    </xf>
    <xf numFmtId="0" fontId="4" fillId="2" borderId="2" xfId="0" applyFont="1" applyFill="1" applyBorder="1" applyAlignment="1" applyProtection="1">
      <alignment horizontal="center" vertical="center"/>
    </xf>
    <xf numFmtId="2" fontId="4" fillId="2" borderId="3" xfId="0" applyNumberFormat="1" applyFont="1" applyFill="1" applyBorder="1" applyAlignment="1" applyProtection="1">
      <alignment horizontal="center" vertical="center"/>
    </xf>
    <xf numFmtId="49" fontId="3" fillId="5" borderId="4" xfId="0" applyNumberFormat="1" applyFont="1" applyFill="1" applyBorder="1" applyAlignment="1" applyProtection="1">
      <alignment horizontal="center" vertical="center"/>
    </xf>
    <xf numFmtId="0" fontId="10" fillId="0" borderId="2" xfId="0" applyFont="1" applyBorder="1" applyAlignment="1" applyProtection="1">
      <alignment horizontal="left" vertical="center" wrapText="1" readingOrder="2"/>
    </xf>
    <xf numFmtId="2" fontId="4" fillId="2" borderId="4" xfId="0" applyNumberFormat="1" applyFont="1" applyFill="1" applyBorder="1" applyAlignment="1" applyProtection="1">
      <alignment horizontal="center" vertical="center"/>
    </xf>
    <xf numFmtId="49" fontId="4" fillId="6" borderId="2" xfId="0" applyNumberFormat="1" applyFont="1" applyFill="1" applyBorder="1" applyAlignment="1" applyProtection="1">
      <alignment horizontal="center" vertical="center"/>
    </xf>
    <xf numFmtId="165" fontId="4" fillId="6" borderId="2" xfId="1" applyFont="1" applyFill="1" applyBorder="1" applyAlignment="1" applyProtection="1">
      <alignment horizontal="center" vertical="center"/>
    </xf>
    <xf numFmtId="0" fontId="11" fillId="6" borderId="0" xfId="0" applyFont="1" applyFill="1" applyProtection="1"/>
    <xf numFmtId="0" fontId="4" fillId="5" borderId="2" xfId="0" applyFont="1" applyFill="1" applyBorder="1" applyAlignment="1" applyProtection="1">
      <alignment horizontal="center" vertical="center"/>
    </xf>
    <xf numFmtId="0" fontId="6" fillId="6" borderId="3" xfId="0" applyFont="1" applyFill="1" applyBorder="1" applyAlignment="1" applyProtection="1">
      <alignment horizontal="right"/>
    </xf>
    <xf numFmtId="0" fontId="4" fillId="5" borderId="7" xfId="0" applyFont="1" applyFill="1" applyBorder="1" applyAlignment="1" applyProtection="1">
      <alignment horizontal="center" vertical="center"/>
    </xf>
    <xf numFmtId="0" fontId="4" fillId="0" borderId="3" xfId="0" applyFont="1" applyBorder="1" applyAlignment="1" applyProtection="1">
      <alignment horizontal="right" vertical="center" wrapText="1" readingOrder="2"/>
    </xf>
    <xf numFmtId="0" fontId="4" fillId="0" borderId="3" xfId="0" applyFont="1" applyBorder="1" applyAlignment="1" applyProtection="1">
      <alignment horizontal="center" vertical="center"/>
    </xf>
    <xf numFmtId="0" fontId="5" fillId="0" borderId="10" xfId="0" applyFont="1" applyBorder="1" applyAlignment="1" applyProtection="1">
      <alignment horizontal="right" vertical="center" wrapText="1" readingOrder="2"/>
    </xf>
    <xf numFmtId="0" fontId="4" fillId="0" borderId="10" xfId="0" applyFont="1" applyBorder="1" applyAlignment="1" applyProtection="1">
      <alignment horizontal="center" vertical="center"/>
    </xf>
    <xf numFmtId="0" fontId="10" fillId="6" borderId="2" xfId="0" applyFont="1" applyFill="1" applyBorder="1" applyAlignment="1" applyProtection="1">
      <alignment horizontal="center"/>
    </xf>
    <xf numFmtId="0" fontId="6" fillId="6" borderId="3" xfId="0" applyFont="1" applyFill="1" applyBorder="1" applyAlignment="1" applyProtection="1">
      <alignment horizontal="right" vertical="center"/>
    </xf>
    <xf numFmtId="49" fontId="3" fillId="5" borderId="5" xfId="0" applyNumberFormat="1" applyFont="1" applyFill="1" applyBorder="1" applyAlignment="1" applyProtection="1">
      <alignment horizontal="center" vertical="center"/>
    </xf>
    <xf numFmtId="0" fontId="4" fillId="2" borderId="3" xfId="0" applyFont="1" applyFill="1" applyBorder="1" applyAlignment="1" applyProtection="1">
      <alignment horizontal="right" vertical="center" wrapText="1"/>
    </xf>
    <xf numFmtId="0" fontId="4" fillId="2" borderId="3" xfId="0" applyFont="1" applyFill="1" applyBorder="1" applyAlignment="1" applyProtection="1">
      <alignment horizontal="center" vertical="center"/>
    </xf>
    <xf numFmtId="49" fontId="3" fillId="5" borderId="6" xfId="0" applyNumberFormat="1" applyFont="1" applyFill="1" applyBorder="1" applyAlignment="1" applyProtection="1">
      <alignment horizontal="center" vertical="center"/>
    </xf>
    <xf numFmtId="0" fontId="5" fillId="2" borderId="4" xfId="0" applyFont="1" applyFill="1" applyBorder="1" applyAlignment="1" applyProtection="1">
      <alignment horizontal="right" vertical="center" wrapText="1"/>
    </xf>
    <xf numFmtId="0" fontId="4" fillId="2" borderId="4" xfId="0" applyFont="1" applyFill="1" applyBorder="1" applyAlignment="1" applyProtection="1">
      <alignment horizontal="center" vertical="center"/>
    </xf>
    <xf numFmtId="0" fontId="10" fillId="0" borderId="4" xfId="0" applyFont="1" applyBorder="1" applyAlignment="1" applyProtection="1">
      <alignment horizontal="right" vertical="center" wrapText="1" readingOrder="2"/>
    </xf>
    <xf numFmtId="0" fontId="10" fillId="0" borderId="4" xfId="0" applyFont="1" applyBorder="1" applyAlignment="1" applyProtection="1">
      <alignment horizontal="left" vertical="center" wrapText="1" readingOrder="2"/>
    </xf>
    <xf numFmtId="49" fontId="4" fillId="6" borderId="7" xfId="0" applyNumberFormat="1" applyFont="1" applyFill="1" applyBorder="1" applyAlignment="1" applyProtection="1">
      <alignment horizontal="center" vertical="center"/>
    </xf>
    <xf numFmtId="49" fontId="4" fillId="6" borderId="8" xfId="0" applyNumberFormat="1" applyFont="1" applyFill="1" applyBorder="1" applyAlignment="1" applyProtection="1">
      <alignment horizontal="center" vertical="center"/>
    </xf>
    <xf numFmtId="49" fontId="4" fillId="6" borderId="9" xfId="0" applyNumberFormat="1" applyFont="1" applyFill="1" applyBorder="1" applyAlignment="1" applyProtection="1">
      <alignment horizontal="center" vertical="center"/>
    </xf>
    <xf numFmtId="49" fontId="3" fillId="6" borderId="2" xfId="0" applyNumberFormat="1" applyFont="1" applyFill="1" applyBorder="1" applyAlignment="1" applyProtection="1">
      <alignment horizontal="center" vertical="center"/>
    </xf>
    <xf numFmtId="0" fontId="6" fillId="6" borderId="2" xfId="0" applyFont="1" applyFill="1" applyBorder="1" applyAlignment="1" applyProtection="1">
      <alignment horizontal="right" vertical="center"/>
    </xf>
    <xf numFmtId="49" fontId="3" fillId="0" borderId="2" xfId="0" applyNumberFormat="1" applyFont="1" applyBorder="1" applyAlignment="1" applyProtection="1">
      <alignment horizontal="center" vertical="center"/>
    </xf>
    <xf numFmtId="0" fontId="6" fillId="0" borderId="2" xfId="0" applyFont="1" applyBorder="1" applyAlignment="1" applyProtection="1">
      <alignment horizontal="right" vertical="center"/>
    </xf>
    <xf numFmtId="165" fontId="4" fillId="0" borderId="2" xfId="1" applyFont="1" applyFill="1" applyBorder="1" applyAlignment="1" applyProtection="1">
      <alignment horizontal="center" vertical="center"/>
    </xf>
    <xf numFmtId="0" fontId="3" fillId="0" borderId="0" xfId="0" applyFont="1" applyProtection="1"/>
    <xf numFmtId="0" fontId="3" fillId="0" borderId="0" xfId="0" applyFont="1" applyAlignment="1" applyProtection="1">
      <alignment vertical="center"/>
    </xf>
    <xf numFmtId="0" fontId="3" fillId="0" borderId="0" xfId="0" applyFont="1" applyAlignment="1" applyProtection="1">
      <alignment horizontal="center"/>
    </xf>
    <xf numFmtId="0" fontId="3" fillId="0" borderId="0" xfId="0" applyFont="1" applyAlignment="1" applyProtection="1">
      <alignment horizontal="center" vertical="center"/>
    </xf>
    <xf numFmtId="0" fontId="11" fillId="0" borderId="0" xfId="0" applyFont="1" applyAlignment="1" applyProtection="1">
      <alignment vertical="center"/>
    </xf>
    <xf numFmtId="0" fontId="11" fillId="0" borderId="0" xfId="0" applyFont="1" applyAlignment="1" applyProtection="1">
      <alignment horizontal="center"/>
    </xf>
    <xf numFmtId="0" fontId="11" fillId="0" borderId="0" xfId="0" applyFont="1" applyAlignment="1" applyProtection="1">
      <alignment horizontal="center" vertical="center"/>
    </xf>
    <xf numFmtId="0" fontId="4" fillId="2" borderId="3" xfId="0" applyFont="1" applyFill="1" applyBorder="1" applyAlignment="1" applyProtection="1">
      <alignment horizontal="center" vertical="center"/>
      <protection locked="0" hidden="1"/>
    </xf>
    <xf numFmtId="0" fontId="4" fillId="2" borderId="4" xfId="0" applyFont="1" applyFill="1" applyBorder="1" applyAlignment="1" applyProtection="1">
      <alignment horizontal="center" vertical="center"/>
      <protection locked="0" hidden="1"/>
    </xf>
    <xf numFmtId="165" fontId="4" fillId="2" borderId="3" xfId="1" applyFont="1" applyFill="1" applyBorder="1" applyAlignment="1" applyProtection="1">
      <alignment horizontal="center" vertical="center"/>
      <protection locked="0" hidden="1"/>
    </xf>
    <xf numFmtId="165" fontId="4" fillId="2" borderId="4" xfId="1" applyFont="1" applyFill="1" applyBorder="1" applyAlignment="1" applyProtection="1">
      <alignment horizontal="center" vertical="center"/>
      <protection locked="0" hidden="1"/>
    </xf>
    <xf numFmtId="0" fontId="4" fillId="0" borderId="3" xfId="0" applyFont="1" applyBorder="1" applyAlignment="1" applyProtection="1">
      <alignment horizontal="center" vertical="center"/>
      <protection locked="0" hidden="1"/>
    </xf>
    <xf numFmtId="0" fontId="4" fillId="0" borderId="10" xfId="0" applyFont="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165" fontId="4" fillId="2" borderId="3" xfId="1" applyFont="1" applyFill="1" applyBorder="1" applyAlignment="1" applyProtection="1">
      <alignment horizontal="center" vertical="center"/>
      <protection locked="0" hidden="1"/>
    </xf>
    <xf numFmtId="0" fontId="4" fillId="2" borderId="4" xfId="0" applyFont="1" applyFill="1" applyBorder="1" applyAlignment="1" applyProtection="1">
      <alignment horizontal="center" vertical="center"/>
      <protection locked="0" hidden="1"/>
    </xf>
    <xf numFmtId="165" fontId="4" fillId="2" borderId="4" xfId="1" applyFont="1" applyFill="1" applyBorder="1" applyAlignment="1" applyProtection="1">
      <alignment horizontal="center" vertical="center"/>
      <protection locked="0" hidden="1"/>
    </xf>
  </cellXfs>
  <cellStyles count="24">
    <cellStyle name="Comma" xfId="1" builtinId="3"/>
    <cellStyle name="Comma 2" xfId="14" xr:uid="{1CB6A5E1-CB09-4C0D-A2C2-3D1727965485}"/>
    <cellStyle name="Comma 7" xfId="8" xr:uid="{F9819FDC-5A41-48F9-848A-12E699E6B0ED}"/>
    <cellStyle name="Comma 7 2" xfId="17" xr:uid="{405E83A6-B74F-4519-8FAB-222FE68242EB}"/>
    <cellStyle name="Currency 2" xfId="16" xr:uid="{466BAACE-9BF9-4394-8CD5-95F8165F5E3A}"/>
    <cellStyle name="Currency 3" xfId="2" xr:uid="{8A7850F8-F47A-4FA6-A23A-CC265A29D23B}"/>
    <cellStyle name="Normal" xfId="0" builtinId="0"/>
    <cellStyle name="Normal 11 3" xfId="23" xr:uid="{50A8FCD3-5217-45A2-9BD4-6B2D24571461}"/>
    <cellStyle name="Normal 13 2" xfId="13" xr:uid="{35025BF8-B61C-434F-90E5-F122C5286970}"/>
    <cellStyle name="Normal 16" xfId="6" xr:uid="{B5B145FA-B600-4CCA-9649-5E2FAD69C2A6}"/>
    <cellStyle name="Normal 19" xfId="5" xr:uid="{129FCE0B-0E07-480E-96AE-1023CB52DD3F}"/>
    <cellStyle name="Normal 2" xfId="19" xr:uid="{8DBD36EA-A341-4CD8-9DC0-1108E6440D27}"/>
    <cellStyle name="Normal 2 2 2" xfId="12" xr:uid="{D5A66D03-C76A-4FF0-A9AF-1F6D19CB2A0E}"/>
    <cellStyle name="Normal 2 2 2 2" xfId="18" xr:uid="{1CC75C13-FEC5-4709-AB8C-C00127F754E7}"/>
    <cellStyle name="Normal 2 3" xfId="11" xr:uid="{D6A3B17A-C0C6-4D2F-8B52-CD458B9181B1}"/>
    <cellStyle name="Normal 3" xfId="22" xr:uid="{29731489-9784-40E1-9285-BDC304D732B0}"/>
    <cellStyle name="Normal 4 3 2" xfId="7" xr:uid="{F0F8A871-92D4-45CE-A43C-522BCF7EF6F6}"/>
    <cellStyle name="Normal 4 4" xfId="10" xr:uid="{5E85ED68-962E-46E9-B848-553CBBA723C8}"/>
    <cellStyle name="Normal 4 4 2" xfId="3" xr:uid="{FA1293DE-37EC-46FA-862F-7E80067E65F9}"/>
    <cellStyle name="Normal 4 4 3" xfId="4" xr:uid="{B0F7BE9F-C08E-45A2-BAFB-881D6B52433C}"/>
    <cellStyle name="Normal 5 2 3" xfId="9" xr:uid="{E3CB4A48-9765-4990-9AFC-C7FB6FF684FF}"/>
    <cellStyle name="العناوين" xfId="20" xr:uid="{2F3C67F5-1AD2-43FD-AF00-F5127B4287E5}"/>
    <cellStyle name="عادي 2" xfId="15" xr:uid="{3A0CBDD6-3A7B-408E-AFBD-668802818436}"/>
    <cellStyle name="فرعي" xfId="21" xr:uid="{78B4B476-1278-43B4-8D09-3EEFE1BA9669}"/>
  </cellStyles>
  <dxfs count="0"/>
  <tableStyles count="0" defaultTableStyle="TableStyleMedium2" defaultPivotStyle="PivotStyleLight16"/>
  <colors>
    <mruColors>
      <color rgb="FFDAB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358588</xdr:colOff>
      <xdr:row>0</xdr:row>
      <xdr:rowOff>123264</xdr:rowOff>
    </xdr:from>
    <xdr:to>
      <xdr:col>1</xdr:col>
      <xdr:colOff>3238499</xdr:colOff>
      <xdr:row>3</xdr:row>
      <xdr:rowOff>784883</xdr:rowOff>
    </xdr:to>
    <xdr:pic>
      <xdr:nvPicPr>
        <xdr:cNvPr id="2" name="صورة 2">
          <a:extLst>
            <a:ext uri="{FF2B5EF4-FFF2-40B4-BE49-F238E27FC236}">
              <a16:creationId xmlns:a16="http://schemas.microsoft.com/office/drawing/2014/main" id="{4D9A9C77-750F-42E6-833E-206086184F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53697626" y="123264"/>
          <a:ext cx="3308536" cy="2280869"/>
        </a:xfrm>
        <a:prstGeom prst="rect">
          <a:avLst/>
        </a:prstGeom>
      </xdr:spPr>
    </xdr:pic>
    <xdr:clientData/>
  </xdr:twoCellAnchor>
  <xdr:twoCellAnchor editAs="oneCell">
    <xdr:from>
      <xdr:col>1</xdr:col>
      <xdr:colOff>5433980</xdr:colOff>
      <xdr:row>0</xdr:row>
      <xdr:rowOff>157193</xdr:rowOff>
    </xdr:from>
    <xdr:to>
      <xdr:col>1</xdr:col>
      <xdr:colOff>7323909</xdr:colOff>
      <xdr:row>3</xdr:row>
      <xdr:rowOff>714375</xdr:rowOff>
    </xdr:to>
    <xdr:pic>
      <xdr:nvPicPr>
        <xdr:cNvPr id="3" name="صورة 3">
          <a:extLst>
            <a:ext uri="{FF2B5EF4-FFF2-40B4-BE49-F238E27FC236}">
              <a16:creationId xmlns:a16="http://schemas.microsoft.com/office/drawing/2014/main" id="{FE3E63C1-0B3E-4D8B-8E92-80D19AEC5B9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149612216" y="157193"/>
          <a:ext cx="1889929" cy="2176432"/>
        </a:xfrm>
        <a:prstGeom prst="rect">
          <a:avLst/>
        </a:prstGeom>
      </xdr:spPr>
    </xdr:pic>
    <xdr:clientData/>
  </xdr:twoCellAnchor>
  <xdr:twoCellAnchor editAs="oneCell">
    <xdr:from>
      <xdr:col>3</xdr:col>
      <xdr:colOff>330103</xdr:colOff>
      <xdr:row>0</xdr:row>
      <xdr:rowOff>85289</xdr:rowOff>
    </xdr:from>
    <xdr:to>
      <xdr:col>5</xdr:col>
      <xdr:colOff>591045</xdr:colOff>
      <xdr:row>3</xdr:row>
      <xdr:rowOff>738187</xdr:rowOff>
    </xdr:to>
    <xdr:pic>
      <xdr:nvPicPr>
        <xdr:cNvPr id="4" name="صورة 4">
          <a:extLst>
            <a:ext uri="{FF2B5EF4-FFF2-40B4-BE49-F238E27FC236}">
              <a16:creationId xmlns:a16="http://schemas.microsoft.com/office/drawing/2014/main" id="{06F0A699-69C4-4332-A0F1-1DE1B0C9BE8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141748017" y="85289"/>
          <a:ext cx="2451692" cy="22721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537882</xdr:colOff>
      <xdr:row>1</xdr:row>
      <xdr:rowOff>16809</xdr:rowOff>
    </xdr:to>
    <xdr:pic>
      <xdr:nvPicPr>
        <xdr:cNvPr id="2" name="صورة 2">
          <a:extLst>
            <a:ext uri="{FF2B5EF4-FFF2-40B4-BE49-F238E27FC236}">
              <a16:creationId xmlns:a16="http://schemas.microsoft.com/office/drawing/2014/main" id="{B27FC6C5-358D-40FB-9EB4-F47992DFA87E}"/>
            </a:ext>
          </a:extLst>
        </xdr:cNvPr>
        <xdr:cNvPicPr>
          <a:picLocks noChangeAspect="1"/>
        </xdr:cNvPicPr>
      </xdr:nvPicPr>
      <xdr:blipFill>
        <a:blip xmlns:r="http://schemas.openxmlformats.org/officeDocument/2006/relationships" r:embed="rId1"/>
        <a:stretch>
          <a:fillRect/>
        </a:stretch>
      </xdr:blipFill>
      <xdr:spPr>
        <a:xfrm>
          <a:off x="10278982191" y="0"/>
          <a:ext cx="5238750" cy="5098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1945341</xdr:colOff>
      <xdr:row>0</xdr:row>
      <xdr:rowOff>869577</xdr:rowOff>
    </xdr:to>
    <xdr:pic>
      <xdr:nvPicPr>
        <xdr:cNvPr id="2" name="صورة 2">
          <a:extLst>
            <a:ext uri="{FF2B5EF4-FFF2-40B4-BE49-F238E27FC236}">
              <a16:creationId xmlns:a16="http://schemas.microsoft.com/office/drawing/2014/main" id="{7E35C409-7921-4B8E-B8A1-0782505BD48F}"/>
            </a:ext>
          </a:extLst>
        </xdr:cNvPr>
        <xdr:cNvPicPr>
          <a:picLocks noChangeAspect="1"/>
        </xdr:cNvPicPr>
      </xdr:nvPicPr>
      <xdr:blipFill>
        <a:blip xmlns:r="http://schemas.openxmlformats.org/officeDocument/2006/relationships" r:embed="rId1"/>
        <a:stretch>
          <a:fillRect/>
        </a:stretch>
      </xdr:blipFill>
      <xdr:spPr>
        <a:xfrm>
          <a:off x="0" y="1"/>
          <a:ext cx="6400800" cy="8695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773723</xdr:colOff>
      <xdr:row>1</xdr:row>
      <xdr:rowOff>46806</xdr:rowOff>
    </xdr:to>
    <xdr:pic>
      <xdr:nvPicPr>
        <xdr:cNvPr id="2" name="صورة 2">
          <a:extLst>
            <a:ext uri="{FF2B5EF4-FFF2-40B4-BE49-F238E27FC236}">
              <a16:creationId xmlns:a16="http://schemas.microsoft.com/office/drawing/2014/main" id="{2EF01F47-8EE7-4D33-AEA9-996926C8D9FD}"/>
            </a:ext>
          </a:extLst>
        </xdr:cNvPr>
        <xdr:cNvPicPr>
          <a:picLocks noChangeAspect="1"/>
        </xdr:cNvPicPr>
      </xdr:nvPicPr>
      <xdr:blipFill>
        <a:blip xmlns:r="http://schemas.openxmlformats.org/officeDocument/2006/relationships" r:embed="rId1"/>
        <a:stretch>
          <a:fillRect/>
        </a:stretch>
      </xdr:blipFill>
      <xdr:spPr>
        <a:xfrm>
          <a:off x="10274731801" y="0"/>
          <a:ext cx="5187461" cy="509868"/>
        </a:xfrm>
        <a:prstGeom prst="rect">
          <a:avLst/>
        </a:prstGeom>
      </xdr:spPr>
    </xdr:pic>
    <xdr:clientData/>
  </xdr:twoCellAnchor>
  <xdr:twoCellAnchor editAs="oneCell">
    <xdr:from>
      <xdr:col>0</xdr:col>
      <xdr:colOff>1</xdr:colOff>
      <xdr:row>0</xdr:row>
      <xdr:rowOff>0</xdr:rowOff>
    </xdr:from>
    <xdr:to>
      <xdr:col>3</xdr:col>
      <xdr:colOff>766691</xdr:colOff>
      <xdr:row>1</xdr:row>
      <xdr:rowOff>46806</xdr:rowOff>
    </xdr:to>
    <xdr:pic>
      <xdr:nvPicPr>
        <xdr:cNvPr id="3" name="صورة 2">
          <a:extLst>
            <a:ext uri="{FF2B5EF4-FFF2-40B4-BE49-F238E27FC236}">
              <a16:creationId xmlns:a16="http://schemas.microsoft.com/office/drawing/2014/main" id="{3EF932F1-7F80-40B9-9E90-BEF135C8F046}"/>
            </a:ext>
          </a:extLst>
        </xdr:cNvPr>
        <xdr:cNvPicPr>
          <a:picLocks noChangeAspect="1"/>
        </xdr:cNvPicPr>
      </xdr:nvPicPr>
      <xdr:blipFill>
        <a:blip xmlns:r="http://schemas.openxmlformats.org/officeDocument/2006/relationships" r:embed="rId1"/>
        <a:stretch>
          <a:fillRect/>
        </a:stretch>
      </xdr:blipFill>
      <xdr:spPr>
        <a:xfrm>
          <a:off x="10234928436" y="0"/>
          <a:ext cx="5185703" cy="5116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2</xdr:row>
      <xdr:rowOff>22860</xdr:rowOff>
    </xdr:to>
    <xdr:pic>
      <xdr:nvPicPr>
        <xdr:cNvPr id="2" name="صورة 2">
          <a:extLst>
            <a:ext uri="{FF2B5EF4-FFF2-40B4-BE49-F238E27FC236}">
              <a16:creationId xmlns:a16="http://schemas.microsoft.com/office/drawing/2014/main" id="{12A7A516-3FA4-4CAB-A88C-3B8464B7F283}"/>
            </a:ext>
          </a:extLst>
        </xdr:cNvPr>
        <xdr:cNvPicPr>
          <a:picLocks noChangeAspect="1"/>
        </xdr:cNvPicPr>
      </xdr:nvPicPr>
      <xdr:blipFill>
        <a:blip xmlns:r="http://schemas.openxmlformats.org/officeDocument/2006/relationships" r:embed="rId1"/>
        <a:stretch>
          <a:fillRect/>
        </a:stretch>
      </xdr:blipFill>
      <xdr:spPr>
        <a:xfrm>
          <a:off x="0" y="0"/>
          <a:ext cx="6400800" cy="7391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773724</xdr:colOff>
      <xdr:row>1</xdr:row>
      <xdr:rowOff>46806</xdr:rowOff>
    </xdr:to>
    <xdr:pic>
      <xdr:nvPicPr>
        <xdr:cNvPr id="2" name="صورة 2">
          <a:extLst>
            <a:ext uri="{FF2B5EF4-FFF2-40B4-BE49-F238E27FC236}">
              <a16:creationId xmlns:a16="http://schemas.microsoft.com/office/drawing/2014/main" id="{170E7491-C414-4CFC-AC28-B510FEA4FB93}"/>
            </a:ext>
          </a:extLst>
        </xdr:cNvPr>
        <xdr:cNvPicPr>
          <a:picLocks noChangeAspect="1"/>
        </xdr:cNvPicPr>
      </xdr:nvPicPr>
      <xdr:blipFill>
        <a:blip xmlns:r="http://schemas.openxmlformats.org/officeDocument/2006/relationships" r:embed="rId1"/>
        <a:stretch>
          <a:fillRect/>
        </a:stretch>
      </xdr:blipFill>
      <xdr:spPr>
        <a:xfrm>
          <a:off x="10273336753" y="0"/>
          <a:ext cx="5187461" cy="5098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1935480</xdr:colOff>
      <xdr:row>1</xdr:row>
      <xdr:rowOff>0</xdr:rowOff>
    </xdr:to>
    <xdr:pic>
      <xdr:nvPicPr>
        <xdr:cNvPr id="2" name="صورة 2">
          <a:extLst>
            <a:ext uri="{FF2B5EF4-FFF2-40B4-BE49-F238E27FC236}">
              <a16:creationId xmlns:a16="http://schemas.microsoft.com/office/drawing/2014/main" id="{52CCD217-F2D2-4EFD-A411-DAED124E1DCE}"/>
            </a:ext>
          </a:extLst>
        </xdr:cNvPr>
        <xdr:cNvPicPr>
          <a:picLocks noChangeAspect="1"/>
        </xdr:cNvPicPr>
      </xdr:nvPicPr>
      <xdr:blipFill>
        <a:blip xmlns:r="http://schemas.openxmlformats.org/officeDocument/2006/relationships" r:embed="rId1"/>
        <a:stretch>
          <a:fillRect/>
        </a:stretch>
      </xdr:blipFill>
      <xdr:spPr>
        <a:xfrm>
          <a:off x="0" y="0"/>
          <a:ext cx="6400800" cy="5181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627184</xdr:colOff>
      <xdr:row>0</xdr:row>
      <xdr:rowOff>509868</xdr:rowOff>
    </xdr:to>
    <xdr:pic>
      <xdr:nvPicPr>
        <xdr:cNvPr id="2" name="صورة 2">
          <a:extLst>
            <a:ext uri="{FF2B5EF4-FFF2-40B4-BE49-F238E27FC236}">
              <a16:creationId xmlns:a16="http://schemas.microsoft.com/office/drawing/2014/main" id="{DD6D7358-B80F-4ABD-BFDD-7B343D6E7A37}"/>
            </a:ext>
          </a:extLst>
        </xdr:cNvPr>
        <xdr:cNvPicPr>
          <a:picLocks noChangeAspect="1"/>
        </xdr:cNvPicPr>
      </xdr:nvPicPr>
      <xdr:blipFill>
        <a:blip xmlns:r="http://schemas.openxmlformats.org/officeDocument/2006/relationships" r:embed="rId1"/>
        <a:stretch>
          <a:fillRect/>
        </a:stretch>
      </xdr:blipFill>
      <xdr:spPr>
        <a:xfrm>
          <a:off x="10274731801" y="0"/>
          <a:ext cx="5187461" cy="509868"/>
        </a:xfrm>
        <a:prstGeom prst="rect">
          <a:avLst/>
        </a:prstGeom>
      </xdr:spPr>
    </xdr:pic>
    <xdr:clientData/>
  </xdr:twoCellAnchor>
  <xdr:twoCellAnchor editAs="oneCell">
    <xdr:from>
      <xdr:col>0</xdr:col>
      <xdr:colOff>0</xdr:colOff>
      <xdr:row>0</xdr:row>
      <xdr:rowOff>0</xdr:rowOff>
    </xdr:from>
    <xdr:to>
      <xdr:col>3</xdr:col>
      <xdr:colOff>628943</xdr:colOff>
      <xdr:row>0</xdr:row>
      <xdr:rowOff>511626</xdr:rowOff>
    </xdr:to>
    <xdr:pic>
      <xdr:nvPicPr>
        <xdr:cNvPr id="3" name="صورة 2">
          <a:extLst>
            <a:ext uri="{FF2B5EF4-FFF2-40B4-BE49-F238E27FC236}">
              <a16:creationId xmlns:a16="http://schemas.microsoft.com/office/drawing/2014/main" id="{914B0E6C-D67F-479C-B9FA-8DA3926DF22F}"/>
            </a:ext>
          </a:extLst>
        </xdr:cNvPr>
        <xdr:cNvPicPr>
          <a:picLocks noChangeAspect="1"/>
        </xdr:cNvPicPr>
      </xdr:nvPicPr>
      <xdr:blipFill>
        <a:blip xmlns:r="http://schemas.openxmlformats.org/officeDocument/2006/relationships" r:embed="rId1"/>
        <a:stretch>
          <a:fillRect/>
        </a:stretch>
      </xdr:blipFill>
      <xdr:spPr>
        <a:xfrm>
          <a:off x="10235012257" y="0"/>
          <a:ext cx="5193323" cy="511626"/>
        </a:xfrm>
        <a:prstGeom prst="rect">
          <a:avLst/>
        </a:prstGeom>
      </xdr:spPr>
    </xdr:pic>
    <xdr:clientData/>
  </xdr:twoCellAnchor>
  <xdr:twoCellAnchor editAs="oneCell">
    <xdr:from>
      <xdr:col>0</xdr:col>
      <xdr:colOff>1</xdr:colOff>
      <xdr:row>0</xdr:row>
      <xdr:rowOff>0</xdr:rowOff>
    </xdr:from>
    <xdr:to>
      <xdr:col>3</xdr:col>
      <xdr:colOff>621911</xdr:colOff>
      <xdr:row>0</xdr:row>
      <xdr:rowOff>511626</xdr:rowOff>
    </xdr:to>
    <xdr:pic>
      <xdr:nvPicPr>
        <xdr:cNvPr id="4" name="صورة 2">
          <a:extLst>
            <a:ext uri="{FF2B5EF4-FFF2-40B4-BE49-F238E27FC236}">
              <a16:creationId xmlns:a16="http://schemas.microsoft.com/office/drawing/2014/main" id="{1DCBEF82-426C-4246-9166-04981E7029FA}"/>
            </a:ext>
          </a:extLst>
        </xdr:cNvPr>
        <xdr:cNvPicPr>
          <a:picLocks noChangeAspect="1"/>
        </xdr:cNvPicPr>
      </xdr:nvPicPr>
      <xdr:blipFill>
        <a:blip xmlns:r="http://schemas.openxmlformats.org/officeDocument/2006/relationships" r:embed="rId1"/>
        <a:stretch>
          <a:fillRect/>
        </a:stretch>
      </xdr:blipFill>
      <xdr:spPr>
        <a:xfrm>
          <a:off x="10235019289" y="0"/>
          <a:ext cx="5186290" cy="5116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1798320</xdr:colOff>
      <xdr:row>0</xdr:row>
      <xdr:rowOff>518160</xdr:rowOff>
    </xdr:to>
    <xdr:pic>
      <xdr:nvPicPr>
        <xdr:cNvPr id="2" name="صورة 2">
          <a:extLst>
            <a:ext uri="{FF2B5EF4-FFF2-40B4-BE49-F238E27FC236}">
              <a16:creationId xmlns:a16="http://schemas.microsoft.com/office/drawing/2014/main" id="{9E530E98-B9E0-43DD-B2FE-33C97E63CE83}"/>
            </a:ext>
          </a:extLst>
        </xdr:cNvPr>
        <xdr:cNvPicPr>
          <a:picLocks noChangeAspect="1"/>
        </xdr:cNvPicPr>
      </xdr:nvPicPr>
      <xdr:blipFill>
        <a:blip xmlns:r="http://schemas.openxmlformats.org/officeDocument/2006/relationships" r:embed="rId1"/>
        <a:stretch>
          <a:fillRect/>
        </a:stretch>
      </xdr:blipFill>
      <xdr:spPr>
        <a:xfrm>
          <a:off x="0" y="0"/>
          <a:ext cx="6400800" cy="5181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7CC0B-D75A-4564-95D4-2C5346B3B9B7}">
  <sheetPr>
    <tabColor rgb="FFFF0000"/>
    <pageSetUpPr fitToPage="1"/>
  </sheetPr>
  <dimension ref="A1:S33"/>
  <sheetViews>
    <sheetView rightToLeft="1" tabSelected="1" view="pageBreakPreview" topLeftCell="A22" zoomScale="40" zoomScaleNormal="100" zoomScaleSheetLayoutView="40" workbookViewId="0">
      <selection activeCell="F23" sqref="F23:F24"/>
    </sheetView>
  </sheetViews>
  <sheetFormatPr defaultColWidth="9.140625" defaultRowHeight="18.75"/>
  <cols>
    <col min="1" max="1" width="6.42578125" style="312" customWidth="1"/>
    <col min="2" max="2" width="176.140625" style="362" customWidth="1"/>
    <col min="3" max="3" width="10.140625" style="363" customWidth="1"/>
    <col min="4" max="4" width="19.140625" style="363" customWidth="1"/>
    <col min="5" max="5" width="13.5703125" style="364" customWidth="1"/>
    <col min="6" max="6" width="22.140625" style="364" customWidth="1"/>
    <col min="7" max="7" width="10.42578125" style="312" bestFit="1" customWidth="1"/>
    <col min="8" max="8" width="29.85546875" style="312" bestFit="1" customWidth="1"/>
    <col min="9" max="16384" width="9.140625" style="312"/>
  </cols>
  <sheetData>
    <row r="1" spans="1:19" s="301" customFormat="1" ht="21">
      <c r="A1" s="298"/>
      <c r="B1" s="298"/>
      <c r="C1" s="298"/>
      <c r="D1" s="298"/>
      <c r="E1" s="298"/>
      <c r="F1" s="298"/>
      <c r="G1" s="299"/>
      <c r="H1" s="300"/>
      <c r="I1" s="299"/>
      <c r="J1" s="299"/>
      <c r="K1" s="299"/>
      <c r="L1" s="299"/>
      <c r="M1" s="299"/>
      <c r="N1" s="299"/>
      <c r="O1" s="299"/>
      <c r="P1" s="299"/>
      <c r="Q1" s="299"/>
      <c r="R1" s="299"/>
      <c r="S1" s="299"/>
    </row>
    <row r="2" spans="1:19" s="301" customFormat="1" ht="21">
      <c r="A2" s="298"/>
      <c r="B2" s="298"/>
      <c r="C2" s="298"/>
      <c r="D2" s="298"/>
      <c r="E2" s="298"/>
      <c r="F2" s="298"/>
      <c r="G2" s="299"/>
      <c r="H2" s="300"/>
      <c r="I2" s="299"/>
      <c r="J2" s="299"/>
      <c r="K2" s="299"/>
      <c r="L2" s="299"/>
      <c r="M2" s="299"/>
      <c r="N2" s="299"/>
      <c r="O2" s="299"/>
      <c r="P2" s="299"/>
      <c r="Q2" s="299"/>
      <c r="R2" s="299"/>
      <c r="S2" s="299"/>
    </row>
    <row r="3" spans="1:19" s="301" customFormat="1" ht="86.25" customHeight="1">
      <c r="A3" s="298"/>
      <c r="B3" s="298"/>
      <c r="C3" s="298"/>
      <c r="D3" s="298"/>
      <c r="E3" s="298"/>
      <c r="F3" s="298"/>
      <c r="G3" s="302"/>
      <c r="H3" s="302"/>
      <c r="I3" s="302"/>
      <c r="J3" s="299"/>
      <c r="K3" s="299"/>
      <c r="L3" s="299"/>
      <c r="M3" s="299"/>
      <c r="N3" s="299"/>
      <c r="O3" s="299"/>
      <c r="P3" s="299"/>
      <c r="Q3" s="299"/>
      <c r="R3" s="299"/>
      <c r="S3" s="299"/>
    </row>
    <row r="4" spans="1:19" s="301" customFormat="1" ht="73.5" customHeight="1">
      <c r="A4" s="303"/>
      <c r="B4" s="303"/>
      <c r="C4" s="303"/>
      <c r="D4" s="303"/>
      <c r="E4" s="303"/>
      <c r="F4" s="303"/>
      <c r="G4" s="302"/>
      <c r="H4" s="302"/>
      <c r="I4" s="302"/>
      <c r="J4" s="299"/>
      <c r="K4" s="299"/>
      <c r="L4" s="299"/>
      <c r="M4" s="299"/>
      <c r="N4" s="299"/>
      <c r="O4" s="299"/>
      <c r="P4" s="299"/>
      <c r="Q4" s="299"/>
      <c r="R4" s="299"/>
      <c r="S4" s="299"/>
    </row>
    <row r="5" spans="1:19" s="301" customFormat="1" ht="39.75" customHeight="1">
      <c r="A5" s="304" t="s">
        <v>625</v>
      </c>
      <c r="B5" s="305"/>
      <c r="C5" s="305"/>
      <c r="D5" s="305"/>
      <c r="E5" s="305"/>
      <c r="F5" s="306"/>
      <c r="G5" s="302"/>
      <c r="H5" s="302"/>
      <c r="I5" s="302"/>
      <c r="J5" s="299"/>
      <c r="K5" s="299"/>
      <c r="L5" s="299"/>
      <c r="M5" s="299"/>
      <c r="N5" s="299"/>
      <c r="O5" s="299"/>
      <c r="P5" s="299"/>
      <c r="Q5" s="299"/>
      <c r="R5" s="299"/>
      <c r="S5" s="299"/>
    </row>
    <row r="6" spans="1:19" s="310" customFormat="1" ht="51.75" customHeight="1">
      <c r="A6" s="307" t="s">
        <v>626</v>
      </c>
      <c r="B6" s="307"/>
      <c r="C6" s="307"/>
      <c r="D6" s="307"/>
      <c r="E6" s="307"/>
      <c r="F6" s="307"/>
      <c r="G6" s="308"/>
      <c r="H6" s="308"/>
      <c r="I6" s="308"/>
      <c r="J6" s="308"/>
      <c r="K6" s="308"/>
      <c r="L6" s="308"/>
      <c r="M6" s="308"/>
      <c r="N6" s="308"/>
      <c r="O6" s="308"/>
      <c r="P6" s="308"/>
      <c r="Q6" s="308"/>
      <c r="R6" s="308"/>
      <c r="S6" s="309"/>
    </row>
    <row r="7" spans="1:19" ht="23.25">
      <c r="A7" s="311" t="s">
        <v>627</v>
      </c>
      <c r="B7" s="311"/>
      <c r="C7" s="311"/>
      <c r="D7" s="311"/>
      <c r="E7" s="311"/>
      <c r="F7" s="311"/>
      <c r="H7" s="313"/>
    </row>
    <row r="8" spans="1:19" s="318" customFormat="1" ht="69.75">
      <c r="A8" s="314" t="s">
        <v>0</v>
      </c>
      <c r="B8" s="315" t="s">
        <v>1</v>
      </c>
      <c r="C8" s="316" t="s">
        <v>2</v>
      </c>
      <c r="D8" s="317" t="s">
        <v>3</v>
      </c>
      <c r="E8" s="316" t="s">
        <v>4</v>
      </c>
      <c r="F8" s="316" t="s">
        <v>15</v>
      </c>
      <c r="H8" s="319"/>
    </row>
    <row r="9" spans="1:19" s="322" customFormat="1">
      <c r="A9" s="320">
        <v>1</v>
      </c>
      <c r="B9" s="321" t="s">
        <v>603</v>
      </c>
      <c r="C9" s="321"/>
      <c r="D9" s="321"/>
      <c r="E9" s="321"/>
      <c r="F9" s="321"/>
    </row>
    <row r="10" spans="1:19" ht="78.75">
      <c r="A10" s="323" t="s">
        <v>5</v>
      </c>
      <c r="B10" s="324" t="s">
        <v>622</v>
      </c>
      <c r="C10" s="325" t="s">
        <v>10</v>
      </c>
      <c r="D10" s="365"/>
      <c r="E10" s="326">
        <f>'حصر البيارة'!B9</f>
        <v>84</v>
      </c>
      <c r="F10" s="367">
        <f>E10*D10</f>
        <v>0</v>
      </c>
    </row>
    <row r="11" spans="1:19" ht="110.25">
      <c r="A11" s="327"/>
      <c r="B11" s="328" t="s">
        <v>606</v>
      </c>
      <c r="C11" s="325" t="s">
        <v>451</v>
      </c>
      <c r="D11" s="366"/>
      <c r="E11" s="329"/>
      <c r="F11" s="368"/>
    </row>
    <row r="12" spans="1:19" s="332" customFormat="1">
      <c r="A12" s="330" t="s">
        <v>11</v>
      </c>
      <c r="B12" s="330"/>
      <c r="C12" s="330"/>
      <c r="D12" s="330"/>
      <c r="E12" s="330"/>
      <c r="F12" s="331">
        <f>SUM(F10:F11)</f>
        <v>0</v>
      </c>
    </row>
    <row r="13" spans="1:19">
      <c r="A13" s="333">
        <v>2</v>
      </c>
      <c r="B13" s="334" t="s">
        <v>604</v>
      </c>
      <c r="C13" s="334"/>
      <c r="D13" s="334"/>
      <c r="E13" s="334"/>
      <c r="F13" s="334"/>
    </row>
    <row r="14" spans="1:19" ht="409.5">
      <c r="A14" s="335"/>
      <c r="B14" s="336" t="s">
        <v>20</v>
      </c>
      <c r="C14" s="337"/>
      <c r="D14" s="369"/>
      <c r="E14" s="337"/>
      <c r="F14" s="369"/>
    </row>
    <row r="15" spans="1:19" ht="252">
      <c r="A15" s="335"/>
      <c r="B15" s="338" t="s">
        <v>621</v>
      </c>
      <c r="C15" s="339"/>
      <c r="D15" s="370"/>
      <c r="E15" s="339"/>
      <c r="F15" s="370"/>
    </row>
    <row r="16" spans="1:19" ht="409.6" customHeight="1">
      <c r="A16" s="335"/>
      <c r="B16" s="338" t="s">
        <v>21</v>
      </c>
      <c r="C16" s="339"/>
      <c r="D16" s="370"/>
      <c r="E16" s="339"/>
      <c r="F16" s="370"/>
    </row>
    <row r="17" spans="1:6" ht="63">
      <c r="A17" s="323" t="s">
        <v>7</v>
      </c>
      <c r="B17" s="324" t="s">
        <v>623</v>
      </c>
      <c r="C17" s="325" t="s">
        <v>10</v>
      </c>
      <c r="D17" s="365"/>
      <c r="E17" s="326">
        <f>'حصر البيارة'!B19</f>
        <v>6.3000000000000007</v>
      </c>
      <c r="F17" s="367">
        <f t="shared" ref="F17" si="0">E17*D17</f>
        <v>0</v>
      </c>
    </row>
    <row r="18" spans="1:6" ht="78.75">
      <c r="A18" s="327"/>
      <c r="B18" s="328" t="s">
        <v>607</v>
      </c>
      <c r="C18" s="325" t="s">
        <v>451</v>
      </c>
      <c r="D18" s="366"/>
      <c r="E18" s="329"/>
      <c r="F18" s="368"/>
    </row>
    <row r="19" spans="1:6" s="332" customFormat="1">
      <c r="A19" s="340" t="s">
        <v>13</v>
      </c>
      <c r="B19" s="340"/>
      <c r="C19" s="340"/>
      <c r="D19" s="340"/>
      <c r="E19" s="340"/>
      <c r="F19" s="331">
        <f>SUM(F17:F17)</f>
        <v>0</v>
      </c>
    </row>
    <row r="20" spans="1:6" s="332" customFormat="1">
      <c r="A20" s="323" t="s">
        <v>19</v>
      </c>
      <c r="B20" s="341" t="s">
        <v>605</v>
      </c>
      <c r="C20" s="341"/>
      <c r="D20" s="341"/>
      <c r="E20" s="341"/>
      <c r="F20" s="341"/>
    </row>
    <row r="21" spans="1:6" ht="409.5">
      <c r="A21" s="342"/>
      <c r="B21" s="343" t="s">
        <v>16</v>
      </c>
      <c r="C21" s="344"/>
      <c r="D21" s="371"/>
      <c r="E21" s="344"/>
      <c r="F21" s="372"/>
    </row>
    <row r="22" spans="1:6" ht="94.5">
      <c r="A22" s="345"/>
      <c r="B22" s="346" t="s">
        <v>17</v>
      </c>
      <c r="C22" s="347"/>
      <c r="D22" s="373"/>
      <c r="E22" s="347"/>
      <c r="F22" s="374"/>
    </row>
    <row r="23" spans="1:6" ht="126.75" customHeight="1">
      <c r="A23" s="323" t="s">
        <v>8</v>
      </c>
      <c r="B23" s="348" t="s">
        <v>624</v>
      </c>
      <c r="C23" s="347" t="s">
        <v>10</v>
      </c>
      <c r="D23" s="365"/>
      <c r="E23" s="326">
        <f>'ملخص كميات البيارة'!D7</f>
        <v>51.800000000000004</v>
      </c>
      <c r="F23" s="367">
        <f t="shared" ref="F23" si="1">E23*D23</f>
        <v>0</v>
      </c>
    </row>
    <row r="24" spans="1:6" ht="217.5" customHeight="1">
      <c r="A24" s="327"/>
      <c r="B24" s="349" t="s">
        <v>608</v>
      </c>
      <c r="C24" s="347" t="s">
        <v>451</v>
      </c>
      <c r="D24" s="366"/>
      <c r="E24" s="329"/>
      <c r="F24" s="368"/>
    </row>
    <row r="25" spans="1:6">
      <c r="A25" s="350" t="s">
        <v>14</v>
      </c>
      <c r="B25" s="351"/>
      <c r="C25" s="351"/>
      <c r="D25" s="351"/>
      <c r="E25" s="352"/>
      <c r="F25" s="331">
        <f>SUM(F23:F24)</f>
        <v>0</v>
      </c>
    </row>
    <row r="26" spans="1:6" s="332" customFormat="1">
      <c r="A26" s="353"/>
      <c r="B26" s="354" t="s">
        <v>597</v>
      </c>
      <c r="C26" s="354"/>
      <c r="D26" s="354"/>
      <c r="E26" s="354"/>
      <c r="F26" s="331">
        <f>F25+F19+F12</f>
        <v>0</v>
      </c>
    </row>
    <row r="27" spans="1:6">
      <c r="A27" s="355"/>
      <c r="B27" s="356"/>
      <c r="C27" s="356"/>
      <c r="D27" s="356"/>
      <c r="E27" s="356"/>
      <c r="F27" s="357"/>
    </row>
    <row r="28" spans="1:6">
      <c r="A28" s="358"/>
      <c r="B28" s="359"/>
      <c r="C28" s="360"/>
      <c r="D28" s="360"/>
      <c r="E28" s="361"/>
      <c r="F28" s="361"/>
    </row>
    <row r="29" spans="1:6">
      <c r="A29" s="358"/>
      <c r="B29" s="359"/>
      <c r="C29" s="360"/>
      <c r="D29" s="360"/>
      <c r="E29" s="361"/>
      <c r="F29" s="361"/>
    </row>
    <row r="30" spans="1:6">
      <c r="A30" s="358"/>
      <c r="B30" s="359"/>
      <c r="C30" s="360"/>
      <c r="D30" s="360"/>
      <c r="E30" s="361"/>
      <c r="F30" s="361"/>
    </row>
    <row r="31" spans="1:6">
      <c r="A31" s="358"/>
      <c r="B31" s="359"/>
      <c r="C31" s="360"/>
      <c r="D31" s="360"/>
      <c r="E31" s="361"/>
      <c r="F31" s="361"/>
    </row>
    <row r="32" spans="1:6">
      <c r="A32" s="358"/>
      <c r="B32" s="359"/>
      <c r="C32" s="360"/>
      <c r="D32" s="360"/>
      <c r="E32" s="361"/>
      <c r="F32" s="361"/>
    </row>
    <row r="33" spans="1:6">
      <c r="A33" s="358"/>
      <c r="B33" s="359"/>
      <c r="C33" s="360"/>
      <c r="D33" s="360"/>
      <c r="E33" s="361"/>
      <c r="F33" s="361"/>
    </row>
  </sheetData>
  <sheetProtection algorithmName="SHA-512" hashValue="iOjwP+zSDWm8/P5QoMaQVE0tDSaARJdI9h89JqsNkhmjHuYWBBa6H6Hh6qiTVTBo2J598+kI7IhN+S/6hS0fQQ==" saltValue="ORYQC72qrW2kW+FyWh1CoQ==" spinCount="100000" sheet="1" objects="1" scenarios="1" selectLockedCells="1"/>
  <mergeCells count="26">
    <mergeCell ref="A1:F4"/>
    <mergeCell ref="A25:E25"/>
    <mergeCell ref="B26:E26"/>
    <mergeCell ref="B27:E27"/>
    <mergeCell ref="A19:E19"/>
    <mergeCell ref="A20:A22"/>
    <mergeCell ref="B20:F20"/>
    <mergeCell ref="A23:A24"/>
    <mergeCell ref="D23:D24"/>
    <mergeCell ref="E23:E24"/>
    <mergeCell ref="F23:F24"/>
    <mergeCell ref="A12:E12"/>
    <mergeCell ref="A13:A16"/>
    <mergeCell ref="B13:F13"/>
    <mergeCell ref="A17:A18"/>
    <mergeCell ref="D17:D18"/>
    <mergeCell ref="E17:E18"/>
    <mergeCell ref="F17:F18"/>
    <mergeCell ref="A5:F5"/>
    <mergeCell ref="A6:F6"/>
    <mergeCell ref="A7:F7"/>
    <mergeCell ref="B9:F9"/>
    <mergeCell ref="A10:A11"/>
    <mergeCell ref="D10:D11"/>
    <mergeCell ref="E10:E11"/>
    <mergeCell ref="F10:F11"/>
  </mergeCells>
  <pageMargins left="0.23622047244094499" right="0.23622047244094499" top="0.74803149606299202" bottom="0.74803149606299202" header="0.31496062992126" footer="0.31496062992126"/>
  <pageSetup paperSize="9" scale="58" fitToHeight="0" orientation="landscape" r:id="rId1"/>
  <headerFooter>
    <oddFooter>Page &amp;P of &amp;N</oddFooter>
  </headerFooter>
  <rowBreaks count="3" manualBreakCount="3">
    <brk id="12" max="5" man="1"/>
    <brk id="19" max="5" man="1"/>
    <brk id="26" max="5" man="1"/>
  </rowBreaks>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0978-F8F3-43E4-A69B-2BD6395E7AF6}">
  <sheetPr codeName="Sheet6">
    <tabColor theme="7"/>
  </sheetPr>
  <dimension ref="A1:K57"/>
  <sheetViews>
    <sheetView rightToLeft="1" showWhiteSpace="0" view="pageBreakPreview" topLeftCell="A37" zoomScale="136" zoomScaleSheetLayoutView="136" workbookViewId="0">
      <selection activeCell="F47" sqref="F47"/>
    </sheetView>
  </sheetViews>
  <sheetFormatPr defaultColWidth="9.140625" defaultRowHeight="30" customHeight="1"/>
  <cols>
    <col min="1" max="1" width="5" style="65" customWidth="1"/>
    <col min="2" max="2" width="53.42578125" style="65" customWidth="1"/>
    <col min="3" max="3" width="10.140625" style="65" customWidth="1"/>
    <col min="4" max="4" width="8.42578125" style="65" customWidth="1"/>
    <col min="5" max="5" width="9.42578125" style="65" customWidth="1"/>
    <col min="6" max="16384" width="9.140625" style="65"/>
  </cols>
  <sheetData>
    <row r="1" spans="1:5" ht="39" customHeight="1" thickBot="1"/>
    <row r="2" spans="1:5" ht="28.9" customHeight="1" thickBot="1">
      <c r="A2" s="138" t="s">
        <v>593</v>
      </c>
      <c r="B2" s="139"/>
      <c r="C2" s="139"/>
      <c r="D2" s="140"/>
    </row>
    <row r="3" spans="1:5" ht="14.45" customHeight="1" thickTop="1" thickBot="1">
      <c r="A3" s="141" t="s">
        <v>505</v>
      </c>
      <c r="B3" s="142"/>
      <c r="C3" s="142"/>
      <c r="D3" s="143"/>
    </row>
    <row r="4" spans="1:5" ht="17.25" thickTop="1" thickBot="1">
      <c r="A4" s="144" t="s">
        <v>446</v>
      </c>
      <c r="B4" s="145" t="s">
        <v>447</v>
      </c>
      <c r="C4" s="145" t="s">
        <v>2</v>
      </c>
      <c r="D4" s="146" t="s">
        <v>448</v>
      </c>
    </row>
    <row r="5" spans="1:5" ht="17.25" thickTop="1" thickBot="1">
      <c r="A5" s="144"/>
      <c r="B5" s="145"/>
      <c r="C5" s="145"/>
      <c r="D5" s="146"/>
    </row>
    <row r="6" spans="1:5" ht="25.5" customHeight="1" thickTop="1" thickBot="1">
      <c r="A6" s="66">
        <v>1</v>
      </c>
      <c r="B6" s="67" t="s">
        <v>449</v>
      </c>
      <c r="C6" s="68" t="s">
        <v>450</v>
      </c>
      <c r="D6" s="104">
        <f>'حصر المدرسة'!B9</f>
        <v>1</v>
      </c>
    </row>
    <row r="7" spans="1:5" ht="25.5" customHeight="1" thickTop="1" thickBot="1">
      <c r="A7" s="66">
        <v>2</v>
      </c>
      <c r="B7" s="67" t="s">
        <v>33</v>
      </c>
      <c r="C7" s="68" t="s">
        <v>450</v>
      </c>
      <c r="D7" s="104">
        <f>'حصر المدرسة'!B13</f>
        <v>1</v>
      </c>
    </row>
    <row r="8" spans="1:5" ht="25.5" customHeight="1" thickTop="1" thickBot="1">
      <c r="A8" s="66">
        <v>3</v>
      </c>
      <c r="B8" s="67" t="s">
        <v>562</v>
      </c>
      <c r="C8" s="70" t="s">
        <v>451</v>
      </c>
      <c r="D8" s="69">
        <f>'حصر المدرسة'!B19</f>
        <v>397.5</v>
      </c>
    </row>
    <row r="9" spans="1:5" s="73" customFormat="1" ht="25.5" customHeight="1" thickTop="1" thickBot="1">
      <c r="A9" s="66">
        <v>4</v>
      </c>
      <c r="B9" s="71" t="s">
        <v>532</v>
      </c>
      <c r="C9" s="70" t="s">
        <v>451</v>
      </c>
      <c r="D9" s="69">
        <f>'حصر المدرسة'!B33</f>
        <v>415.6515</v>
      </c>
      <c r="E9" s="72"/>
    </row>
    <row r="10" spans="1:5" s="73" customFormat="1" ht="25.5" customHeight="1" thickTop="1" thickBot="1">
      <c r="A10" s="66">
        <v>5</v>
      </c>
      <c r="B10" s="74" t="s">
        <v>452</v>
      </c>
      <c r="C10" s="70" t="s">
        <v>453</v>
      </c>
      <c r="D10" s="69">
        <f>'حصر المدرسة'!B45</f>
        <v>68.864999999999995</v>
      </c>
      <c r="E10" s="72"/>
    </row>
    <row r="11" spans="1:5" s="73" customFormat="1" ht="25.5" customHeight="1" thickTop="1" thickBot="1">
      <c r="A11" s="66">
        <v>6</v>
      </c>
      <c r="B11" s="74" t="s">
        <v>455</v>
      </c>
      <c r="C11" s="70" t="s">
        <v>453</v>
      </c>
      <c r="D11" s="69">
        <f>'حصر المدرسة'!B52</f>
        <v>140.04</v>
      </c>
      <c r="E11" s="72"/>
    </row>
    <row r="12" spans="1:5" ht="25.5" customHeight="1" thickTop="1" thickBot="1">
      <c r="A12" s="66">
        <v>7</v>
      </c>
      <c r="B12" s="77" t="s">
        <v>506</v>
      </c>
      <c r="C12" s="70" t="s">
        <v>451</v>
      </c>
      <c r="D12" s="69">
        <f>'حصر المدرسة'!B73</f>
        <v>43.6845</v>
      </c>
    </row>
    <row r="13" spans="1:5" ht="25.5" customHeight="1" thickTop="1" thickBot="1">
      <c r="A13" s="66">
        <v>8</v>
      </c>
      <c r="B13" s="77" t="s">
        <v>507</v>
      </c>
      <c r="C13" s="70" t="s">
        <v>451</v>
      </c>
      <c r="D13" s="69">
        <f>'حصر المدرسة'!B132</f>
        <v>31.589749999999999</v>
      </c>
    </row>
    <row r="14" spans="1:5" ht="25.5" customHeight="1" thickTop="1" thickBot="1">
      <c r="A14" s="66">
        <v>9</v>
      </c>
      <c r="B14" s="76" t="s">
        <v>456</v>
      </c>
      <c r="C14" s="70" t="s">
        <v>451</v>
      </c>
      <c r="D14" s="69">
        <f>'حصر المدرسة'!B157</f>
        <v>65.646649999999994</v>
      </c>
    </row>
    <row r="15" spans="1:5" ht="25.5" customHeight="1" thickTop="1" thickBot="1">
      <c r="A15" s="66">
        <v>10</v>
      </c>
      <c r="B15" s="76" t="s">
        <v>570</v>
      </c>
      <c r="C15" s="78" t="s">
        <v>477</v>
      </c>
      <c r="D15" s="69">
        <f>'حصر المدرسة'!B38</f>
        <v>20</v>
      </c>
    </row>
    <row r="16" spans="1:5" s="73" customFormat="1" ht="25.5" customHeight="1" thickTop="1" thickBot="1">
      <c r="A16" s="66">
        <v>11</v>
      </c>
      <c r="B16" s="71" t="s">
        <v>454</v>
      </c>
      <c r="C16" s="75" t="s">
        <v>453</v>
      </c>
      <c r="D16" s="69">
        <f>'حصر المدرسة'!B161</f>
        <v>8.4</v>
      </c>
      <c r="E16" s="72"/>
    </row>
    <row r="17" spans="1:5" ht="25.5" customHeight="1" thickTop="1" thickBot="1">
      <c r="A17" s="66">
        <v>12</v>
      </c>
      <c r="B17" s="71" t="s">
        <v>508</v>
      </c>
      <c r="C17" s="70" t="s">
        <v>451</v>
      </c>
      <c r="D17" s="69">
        <f>'حصر المدرسة'!B168</f>
        <v>11.741999999999999</v>
      </c>
    </row>
    <row r="18" spans="1:5" ht="25.5" customHeight="1" thickTop="1" thickBot="1">
      <c r="A18" s="66">
        <v>13</v>
      </c>
      <c r="B18" s="71" t="s">
        <v>457</v>
      </c>
      <c r="C18" s="70" t="s">
        <v>451</v>
      </c>
      <c r="D18" s="69">
        <f>'حصر المدرسة'!B175</f>
        <v>38.671499999999995</v>
      </c>
    </row>
    <row r="19" spans="1:5" s="72" customFormat="1" ht="25.5" customHeight="1" thickTop="1" thickBot="1">
      <c r="A19" s="66">
        <v>14</v>
      </c>
      <c r="B19" s="71" t="s">
        <v>510</v>
      </c>
      <c r="C19" s="70" t="s">
        <v>453</v>
      </c>
      <c r="D19" s="69">
        <f>'حصر المدرسة'!B205</f>
        <v>223.28062499999996</v>
      </c>
    </row>
    <row r="20" spans="1:5" s="72" customFormat="1" ht="25.5" customHeight="1" thickTop="1" thickBot="1">
      <c r="A20" s="66">
        <v>15</v>
      </c>
      <c r="B20" s="71" t="s">
        <v>509</v>
      </c>
      <c r="C20" s="70" t="s">
        <v>453</v>
      </c>
      <c r="D20" s="69">
        <f>'حصر المدرسة'!B218+'حصر المدرسة'!B230</f>
        <v>140.18299999999999</v>
      </c>
    </row>
    <row r="21" spans="1:5" s="72" customFormat="1" ht="25.5" customHeight="1" thickTop="1" thickBot="1">
      <c r="A21" s="66">
        <v>16</v>
      </c>
      <c r="B21" s="71" t="s">
        <v>458</v>
      </c>
      <c r="C21" s="70" t="s">
        <v>453</v>
      </c>
      <c r="D21" s="69">
        <f>'حصر المدرسة'!B269</f>
        <v>179.62500000000003</v>
      </c>
    </row>
    <row r="22" spans="1:5" s="72" customFormat="1" ht="25.5" customHeight="1" thickTop="1" thickBot="1">
      <c r="A22" s="66">
        <v>17</v>
      </c>
      <c r="B22" s="71" t="s">
        <v>459</v>
      </c>
      <c r="C22" s="70" t="s">
        <v>453</v>
      </c>
      <c r="D22" s="69">
        <f>'حصر المدرسة'!B305</f>
        <v>398.70600000000002</v>
      </c>
    </row>
    <row r="23" spans="1:5" s="72" customFormat="1" ht="25.5" customHeight="1" thickTop="1" thickBot="1">
      <c r="A23" s="66">
        <v>18</v>
      </c>
      <c r="B23" s="71" t="s">
        <v>460</v>
      </c>
      <c r="C23" s="70" t="s">
        <v>453</v>
      </c>
      <c r="D23" s="69">
        <f>'حصر المدرسة'!B348</f>
        <v>604.15</v>
      </c>
    </row>
    <row r="24" spans="1:5" ht="25.5" customHeight="1" thickTop="1" thickBot="1">
      <c r="A24" s="66">
        <v>19</v>
      </c>
      <c r="B24" s="71" t="s">
        <v>461</v>
      </c>
      <c r="C24" s="70" t="s">
        <v>453</v>
      </c>
      <c r="D24" s="69">
        <f>'حصر المدرسة'!B369</f>
        <v>192.24</v>
      </c>
      <c r="E24" s="105">
        <f>D24+D23+D22</f>
        <v>1195.096</v>
      </c>
    </row>
    <row r="25" spans="1:5" ht="25.5" customHeight="1" thickTop="1" thickBot="1">
      <c r="A25" s="66">
        <v>20</v>
      </c>
      <c r="B25" s="77" t="s">
        <v>462</v>
      </c>
      <c r="C25" s="70" t="s">
        <v>453</v>
      </c>
      <c r="D25" s="69">
        <f>'حصر المدرسة'!B386</f>
        <v>279.06899999999996</v>
      </c>
    </row>
    <row r="26" spans="1:5" ht="25.5" customHeight="1" thickTop="1" thickBot="1">
      <c r="A26" s="66">
        <v>21</v>
      </c>
      <c r="B26" s="71" t="s">
        <v>564</v>
      </c>
      <c r="C26" s="78" t="s">
        <v>463</v>
      </c>
      <c r="D26" s="69">
        <f>'حصر المدرسة'!B409</f>
        <v>282.65000000000003</v>
      </c>
    </row>
    <row r="27" spans="1:5" ht="25.5" customHeight="1" thickTop="1" thickBot="1">
      <c r="A27" s="66">
        <v>22</v>
      </c>
      <c r="B27" s="71" t="s">
        <v>565</v>
      </c>
      <c r="C27" s="78" t="s">
        <v>463</v>
      </c>
      <c r="D27" s="69">
        <f>'حصر المدرسة'!B414</f>
        <v>17.579999999999998</v>
      </c>
    </row>
    <row r="28" spans="1:5" ht="25.5" customHeight="1" thickTop="1" thickBot="1">
      <c r="A28" s="66">
        <v>23</v>
      </c>
      <c r="B28" s="71" t="s">
        <v>563</v>
      </c>
      <c r="C28" s="78" t="s">
        <v>463</v>
      </c>
      <c r="D28" s="69">
        <f>'حصر المدرسة'!B419</f>
        <v>66</v>
      </c>
    </row>
    <row r="29" spans="1:5" ht="25.5" customHeight="1" thickTop="1" thickBot="1">
      <c r="A29" s="66">
        <v>24</v>
      </c>
      <c r="B29" s="71" t="s">
        <v>465</v>
      </c>
      <c r="C29" s="70" t="s">
        <v>453</v>
      </c>
      <c r="D29" s="69">
        <f>'حصر المدرسة'!B435</f>
        <v>61.760000000000005</v>
      </c>
    </row>
    <row r="30" spans="1:5" ht="25.5" customHeight="1" thickTop="1" thickBot="1">
      <c r="A30" s="66">
        <v>25</v>
      </c>
      <c r="B30" s="71" t="s">
        <v>494</v>
      </c>
      <c r="C30" s="70" t="s">
        <v>453</v>
      </c>
      <c r="D30" s="69">
        <f>'حصر المدرسة'!B447</f>
        <v>17.600000000000001</v>
      </c>
    </row>
    <row r="31" spans="1:5" ht="25.5" customHeight="1" thickTop="1" thickBot="1">
      <c r="A31" s="66">
        <v>26</v>
      </c>
      <c r="B31" s="71" t="s">
        <v>466</v>
      </c>
      <c r="C31" s="70" t="s">
        <v>453</v>
      </c>
      <c r="D31" s="69">
        <f>'حصر المدرسة'!B461</f>
        <v>61.760000000000005</v>
      </c>
    </row>
    <row r="32" spans="1:5" s="72" customFormat="1" ht="25.5" customHeight="1" thickTop="1" thickBot="1">
      <c r="A32" s="66">
        <v>27</v>
      </c>
      <c r="B32" s="71" t="s">
        <v>467</v>
      </c>
      <c r="C32" s="78" t="s">
        <v>463</v>
      </c>
      <c r="D32" s="69">
        <f>'حصر المدرسة'!B465</f>
        <v>4</v>
      </c>
    </row>
    <row r="33" spans="1:5" ht="25.5" customHeight="1" thickTop="1" thickBot="1">
      <c r="A33" s="66">
        <v>28</v>
      </c>
      <c r="B33" s="71" t="s">
        <v>468</v>
      </c>
      <c r="C33" s="78" t="s">
        <v>463</v>
      </c>
      <c r="D33" s="69">
        <f>'حصر المدرسة'!B471</f>
        <v>15.4</v>
      </c>
    </row>
    <row r="34" spans="1:5" ht="25.5" customHeight="1" thickTop="1" thickBot="1">
      <c r="A34" s="66">
        <v>29</v>
      </c>
      <c r="B34" s="71" t="s">
        <v>513</v>
      </c>
      <c r="C34" s="78" t="s">
        <v>463</v>
      </c>
      <c r="D34" s="69">
        <f>'حصر المدرسة'!B477</f>
        <v>47.2</v>
      </c>
    </row>
    <row r="35" spans="1:5" s="72" customFormat="1" ht="25.5" customHeight="1" thickTop="1" thickBot="1">
      <c r="A35" s="66">
        <v>30</v>
      </c>
      <c r="B35" s="76" t="s">
        <v>464</v>
      </c>
      <c r="C35" s="78" t="s">
        <v>463</v>
      </c>
      <c r="D35" s="69">
        <f>'حصر المدرسة'!B481</f>
        <v>272.39999999999998</v>
      </c>
    </row>
    <row r="36" spans="1:5" s="72" customFormat="1" ht="25.5" customHeight="1" thickTop="1" thickBot="1">
      <c r="A36" s="66">
        <v>31</v>
      </c>
      <c r="B36" s="76" t="s">
        <v>270</v>
      </c>
      <c r="C36" s="78" t="s">
        <v>477</v>
      </c>
      <c r="D36" s="69">
        <f>'حصر المدرسة'!B485</f>
        <v>6</v>
      </c>
    </row>
    <row r="37" spans="1:5" ht="25.5" customHeight="1" thickTop="1" thickBot="1">
      <c r="A37" s="66">
        <v>32</v>
      </c>
      <c r="B37" s="71" t="s">
        <v>469</v>
      </c>
      <c r="C37" s="70" t="s">
        <v>453</v>
      </c>
      <c r="D37" s="69">
        <f>'حصر المدرسة'!B521</f>
        <v>398.70600000000002</v>
      </c>
    </row>
    <row r="38" spans="1:5" ht="25.5" customHeight="1" thickTop="1" thickBot="1">
      <c r="A38" s="66">
        <v>33</v>
      </c>
      <c r="B38" s="71" t="s">
        <v>470</v>
      </c>
      <c r="C38" s="70" t="s">
        <v>453</v>
      </c>
      <c r="D38" s="69">
        <f>'حصر المدرسة'!B564</f>
        <v>604.15</v>
      </c>
    </row>
    <row r="39" spans="1:5" ht="25.5" customHeight="1" thickTop="1" thickBot="1">
      <c r="A39" s="66">
        <v>34</v>
      </c>
      <c r="B39" s="71" t="s">
        <v>576</v>
      </c>
      <c r="C39" s="70" t="s">
        <v>453</v>
      </c>
      <c r="D39" s="69">
        <f>'حصر المدرسة'!B585</f>
        <v>192.24</v>
      </c>
      <c r="E39" s="105">
        <f>D39+D38+D37</f>
        <v>1195.096</v>
      </c>
    </row>
    <row r="40" spans="1:5" ht="25.5" customHeight="1" thickTop="1" thickBot="1">
      <c r="A40" s="66">
        <v>35</v>
      </c>
      <c r="B40" s="71" t="s">
        <v>472</v>
      </c>
      <c r="C40" s="70" t="s">
        <v>453</v>
      </c>
      <c r="D40" s="104">
        <f>'حصر المدرسة'!B592</f>
        <v>146.375</v>
      </c>
      <c r="E40" s="107"/>
    </row>
    <row r="41" spans="1:5" ht="25.5" customHeight="1" thickTop="1" thickBot="1">
      <c r="A41" s="66">
        <v>36</v>
      </c>
      <c r="B41" s="71" t="s">
        <v>474</v>
      </c>
      <c r="C41" s="70" t="s">
        <v>453</v>
      </c>
      <c r="D41" s="104">
        <f>'حصر المدرسة'!B601</f>
        <v>51.3</v>
      </c>
      <c r="E41" s="107"/>
    </row>
    <row r="42" spans="1:5" ht="25.5" customHeight="1" thickTop="1" thickBot="1">
      <c r="A42" s="66">
        <v>37</v>
      </c>
      <c r="B42" s="71" t="s">
        <v>479</v>
      </c>
      <c r="C42" s="78" t="s">
        <v>477</v>
      </c>
      <c r="D42" s="69">
        <f>'حصر المدرسة'!B605</f>
        <v>1</v>
      </c>
    </row>
    <row r="43" spans="1:5" ht="25.5" customHeight="1" thickTop="1" thickBot="1">
      <c r="A43" s="66">
        <v>38</v>
      </c>
      <c r="B43" s="71" t="s">
        <v>473</v>
      </c>
      <c r="C43" s="78" t="s">
        <v>450</v>
      </c>
      <c r="D43" s="104">
        <f>'حصر المدرسة'!B609</f>
        <v>1</v>
      </c>
      <c r="E43" s="107"/>
    </row>
    <row r="44" spans="1:5" ht="25.5" customHeight="1" thickTop="1" thickBot="1">
      <c r="A44" s="66">
        <v>39</v>
      </c>
      <c r="B44" s="71" t="s">
        <v>480</v>
      </c>
      <c r="C44" s="78" t="s">
        <v>463</v>
      </c>
      <c r="D44" s="69">
        <f>'حصر المدرسة'!B615</f>
        <v>42</v>
      </c>
    </row>
    <row r="45" spans="1:5" ht="25.5" customHeight="1" thickTop="1" thickBot="1">
      <c r="A45" s="66">
        <v>40</v>
      </c>
      <c r="B45" s="71" t="s">
        <v>184</v>
      </c>
      <c r="C45" s="78" t="s">
        <v>477</v>
      </c>
      <c r="D45" s="69">
        <f>'حصر المدرسة'!B621</f>
        <v>12</v>
      </c>
    </row>
    <row r="46" spans="1:5" ht="25.5" customHeight="1" thickTop="1" thickBot="1">
      <c r="A46" s="66">
        <v>41</v>
      </c>
      <c r="B46" s="71" t="s">
        <v>482</v>
      </c>
      <c r="C46" s="78" t="s">
        <v>477</v>
      </c>
      <c r="D46" s="69">
        <v>1</v>
      </c>
    </row>
    <row r="47" spans="1:5" ht="25.5" customHeight="1" thickTop="1" thickBot="1">
      <c r="A47" s="66">
        <v>42</v>
      </c>
      <c r="B47" s="71" t="s">
        <v>514</v>
      </c>
      <c r="C47" s="78" t="s">
        <v>477</v>
      </c>
      <c r="D47" s="69">
        <f>'حصر المدرسة'!B630</f>
        <v>24</v>
      </c>
    </row>
    <row r="48" spans="1:5" ht="25.5" customHeight="1" thickTop="1" thickBot="1">
      <c r="A48" s="66">
        <v>43</v>
      </c>
      <c r="B48" s="71" t="s">
        <v>221</v>
      </c>
      <c r="C48" s="78" t="s">
        <v>477</v>
      </c>
      <c r="D48" s="69">
        <f>'حصر المدرسة'!B636</f>
        <v>18</v>
      </c>
    </row>
    <row r="49" spans="1:11" ht="25.5" customHeight="1" thickTop="1" thickBot="1">
      <c r="A49" s="66">
        <v>44</v>
      </c>
      <c r="B49" s="71" t="s">
        <v>486</v>
      </c>
      <c r="C49" s="78" t="s">
        <v>477</v>
      </c>
      <c r="D49" s="69">
        <f>'حصر المدرسة'!B640</f>
        <v>1</v>
      </c>
      <c r="E49" s="106"/>
      <c r="H49" s="82">
        <v>70</v>
      </c>
      <c r="I49" s="82">
        <v>52.849999999999994</v>
      </c>
      <c r="J49" s="82">
        <f>SUM(J52:J56)</f>
        <v>45.082500000000003</v>
      </c>
      <c r="K49" s="82">
        <f>SUM(H49:J49)</f>
        <v>167.9325</v>
      </c>
    </row>
    <row r="50" spans="1:11" ht="25.5" customHeight="1" thickTop="1" thickBot="1">
      <c r="A50" s="66">
        <v>45</v>
      </c>
      <c r="B50" s="71" t="s">
        <v>484</v>
      </c>
      <c r="C50" s="78" t="s">
        <v>477</v>
      </c>
      <c r="D50" s="69">
        <f>'حصر المدرسة'!B644</f>
        <v>2</v>
      </c>
    </row>
    <row r="51" spans="1:11" s="82" customFormat="1" ht="25.5" customHeight="1" thickTop="1" thickBot="1">
      <c r="A51" s="66">
        <v>46</v>
      </c>
      <c r="B51" s="81" t="s">
        <v>569</v>
      </c>
      <c r="C51" s="78" t="s">
        <v>450</v>
      </c>
      <c r="D51" s="69">
        <v>6</v>
      </c>
    </row>
    <row r="52" spans="1:11" s="80" customFormat="1" ht="25.5" customHeight="1" thickTop="1" thickBot="1">
      <c r="A52" s="66">
        <v>47</v>
      </c>
      <c r="B52" s="79" t="s">
        <v>487</v>
      </c>
      <c r="C52" s="78" t="s">
        <v>463</v>
      </c>
      <c r="D52" s="69">
        <f>'حصر المدرسة'!B657</f>
        <v>25</v>
      </c>
      <c r="G52" s="80">
        <v>7</v>
      </c>
      <c r="H52" s="80">
        <v>1.05</v>
      </c>
      <c r="I52" s="80">
        <v>2.95</v>
      </c>
      <c r="J52" s="80">
        <f>I52*H52*G52</f>
        <v>21.682500000000001</v>
      </c>
    </row>
    <row r="53" spans="1:11" ht="25.5" customHeight="1" thickTop="1" thickBot="1">
      <c r="A53" s="66">
        <v>48</v>
      </c>
      <c r="B53" s="79" t="s">
        <v>485</v>
      </c>
      <c r="C53" s="78" t="s">
        <v>477</v>
      </c>
      <c r="D53" s="69">
        <f>'حصر المدرسة'!B666</f>
        <v>2</v>
      </c>
    </row>
    <row r="54" spans="1:11" s="80" customFormat="1" ht="25.5" customHeight="1" thickTop="1" thickBot="1">
      <c r="A54" s="66">
        <v>49</v>
      </c>
      <c r="B54" s="79" t="s">
        <v>488</v>
      </c>
      <c r="C54" s="78" t="s">
        <v>450</v>
      </c>
      <c r="D54" s="69">
        <f>'حصر المدرسة'!B662</f>
        <v>1</v>
      </c>
      <c r="G54" s="80">
        <v>9</v>
      </c>
      <c r="H54" s="80">
        <v>1</v>
      </c>
      <c r="I54" s="80">
        <v>2.6</v>
      </c>
      <c r="J54" s="80">
        <f>I54*H54*G54</f>
        <v>23.400000000000002</v>
      </c>
    </row>
    <row r="55" spans="1:11" ht="25.5" customHeight="1" thickTop="1" thickBot="1">
      <c r="A55" s="66">
        <v>50</v>
      </c>
      <c r="B55" s="71" t="s">
        <v>478</v>
      </c>
      <c r="C55" s="78" t="s">
        <v>477</v>
      </c>
      <c r="D55" s="69">
        <f>'حصر المدرسة'!B670</f>
        <v>1</v>
      </c>
    </row>
    <row r="56" spans="1:11" ht="25.5" customHeight="1" thickTop="1" thickBot="1">
      <c r="A56" s="66">
        <v>51</v>
      </c>
      <c r="B56" s="71" t="s">
        <v>476</v>
      </c>
      <c r="C56" s="78" t="s">
        <v>477</v>
      </c>
      <c r="D56" s="69">
        <f>'حصر المدرسة'!B674</f>
        <v>1</v>
      </c>
    </row>
    <row r="57" spans="1:11" s="83" customFormat="1" ht="30" customHeight="1" thickTop="1">
      <c r="A57" s="84"/>
      <c r="B57" s="84"/>
      <c r="C57" s="137"/>
      <c r="D57" s="137"/>
    </row>
  </sheetData>
  <mergeCells count="7">
    <mergeCell ref="C57:D57"/>
    <mergeCell ref="A2:D2"/>
    <mergeCell ref="A3:D3"/>
    <mergeCell ref="A4:A5"/>
    <mergeCell ref="B4:B5"/>
    <mergeCell ref="C4:C5"/>
    <mergeCell ref="D4:D5"/>
  </mergeCells>
  <phoneticPr fontId="18" type="noConversion"/>
  <pageMargins left="0.11811023622047245" right="0.39370078740157483" top="0.35433070866141736" bottom="0" header="0.19685039370078741" footer="0"/>
  <pageSetup paperSize="9" scale="120"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A830-BEC7-4BC2-95CA-3B84C138718F}">
  <sheetPr codeName="Sheet2">
    <tabColor theme="7"/>
  </sheetPr>
  <dimension ref="A1:IV681"/>
  <sheetViews>
    <sheetView rightToLeft="1" view="pageBreakPreview" topLeftCell="A10" zoomScale="85" zoomScaleNormal="100" zoomScaleSheetLayoutView="85" workbookViewId="0">
      <selection activeCell="D18" sqref="D18"/>
    </sheetView>
  </sheetViews>
  <sheetFormatPr defaultColWidth="9.28515625" defaultRowHeight="21.95" customHeight="1"/>
  <cols>
    <col min="1" max="1" width="19.42578125" style="1" customWidth="1"/>
    <col min="2" max="2" width="13.42578125" style="1" customWidth="1"/>
    <col min="3" max="3" width="8" style="1" customWidth="1"/>
    <col min="4" max="5" width="8.42578125" style="1" customWidth="1"/>
    <col min="6" max="6" width="7.42578125" style="1" customWidth="1"/>
    <col min="7" max="7" width="28.42578125" style="1" customWidth="1"/>
    <col min="8" max="13" width="9.28515625" style="1"/>
    <col min="14" max="14" width="20.5703125" style="1" customWidth="1"/>
    <col min="15" max="15" width="16.5703125" style="1" customWidth="1"/>
    <col min="16" max="16384" width="9.28515625" style="1"/>
  </cols>
  <sheetData>
    <row r="1" spans="1:7" ht="69" customHeight="1"/>
    <row r="2" spans="1:7" ht="18.95" customHeight="1" thickBot="1">
      <c r="A2" s="229" t="s">
        <v>592</v>
      </c>
      <c r="B2" s="229"/>
      <c r="C2" s="229"/>
      <c r="D2" s="229"/>
      <c r="E2" s="229"/>
      <c r="F2" s="229"/>
      <c r="G2" s="229"/>
    </row>
    <row r="3" spans="1:7" s="2" customFormat="1" ht="33" customHeight="1" thickBot="1">
      <c r="A3" s="230" t="s">
        <v>591</v>
      </c>
      <c r="B3" s="231"/>
      <c r="C3" s="231"/>
      <c r="D3" s="231"/>
      <c r="E3" s="231"/>
      <c r="F3" s="231"/>
      <c r="G3" s="232"/>
    </row>
    <row r="4" spans="1:7" ht="21" thickBot="1">
      <c r="A4" s="233" t="s">
        <v>426</v>
      </c>
      <c r="B4" s="233"/>
      <c r="C4" s="233"/>
      <c r="D4" s="233"/>
      <c r="E4" s="233"/>
      <c r="F4" s="233"/>
      <c r="G4" s="233"/>
    </row>
    <row r="5" spans="1:7" ht="17.25" thickTop="1" thickBot="1">
      <c r="A5" s="234" t="s">
        <v>24</v>
      </c>
      <c r="B5" s="235"/>
      <c r="C5" s="235"/>
      <c r="D5" s="235"/>
      <c r="E5" s="235"/>
      <c r="F5" s="235"/>
      <c r="G5" s="236"/>
    </row>
    <row r="6" spans="1:7" s="4" customFormat="1" ht="19.5" thickTop="1" thickBot="1">
      <c r="A6" s="161" t="s">
        <v>25</v>
      </c>
      <c r="B6" s="158" t="s">
        <v>26</v>
      </c>
      <c r="C6" s="159"/>
      <c r="D6" s="159"/>
      <c r="E6" s="159"/>
      <c r="F6" s="160"/>
      <c r="G6" s="161" t="s">
        <v>27</v>
      </c>
    </row>
    <row r="7" spans="1:7" s="4" customFormat="1" ht="19.5" thickTop="1" thickBot="1">
      <c r="A7" s="162"/>
      <c r="B7" s="3" t="s">
        <v>28</v>
      </c>
      <c r="C7" s="3" t="s">
        <v>9</v>
      </c>
      <c r="D7" s="3" t="s">
        <v>29</v>
      </c>
      <c r="E7" s="3" t="s">
        <v>30</v>
      </c>
      <c r="F7" s="3" t="s">
        <v>31</v>
      </c>
      <c r="G7" s="162"/>
    </row>
    <row r="8" spans="1:7" s="4" customFormat="1" ht="19.5" thickTop="1" thickBot="1">
      <c r="A8" s="3" t="s">
        <v>2</v>
      </c>
      <c r="B8" s="57">
        <f>F8*E8*D8*C8</f>
        <v>1</v>
      </c>
      <c r="C8" s="57">
        <v>1</v>
      </c>
      <c r="D8" s="57">
        <v>1</v>
      </c>
      <c r="E8" s="57">
        <v>1</v>
      </c>
      <c r="F8" s="57">
        <v>1</v>
      </c>
      <c r="G8" s="6" t="s">
        <v>26</v>
      </c>
    </row>
    <row r="9" spans="1:7" s="4" customFormat="1" ht="20.25" thickTop="1" thickBot="1">
      <c r="A9" s="7" t="s">
        <v>6</v>
      </c>
      <c r="B9" s="8">
        <f>SUM(B8:B8)</f>
        <v>1</v>
      </c>
      <c r="C9" s="220" t="s">
        <v>32</v>
      </c>
      <c r="D9" s="221"/>
      <c r="E9" s="221"/>
      <c r="F9" s="221"/>
      <c r="G9" s="222"/>
    </row>
    <row r="10" spans="1:7" s="4" customFormat="1" ht="19.5" thickTop="1" thickBot="1">
      <c r="A10" s="161" t="s">
        <v>25</v>
      </c>
      <c r="B10" s="158" t="s">
        <v>33</v>
      </c>
      <c r="C10" s="159"/>
      <c r="D10" s="159"/>
      <c r="E10" s="159"/>
      <c r="F10" s="160"/>
      <c r="G10" s="161" t="s">
        <v>27</v>
      </c>
    </row>
    <row r="11" spans="1:7" s="4" customFormat="1" ht="19.5" thickTop="1" thickBot="1">
      <c r="A11" s="162"/>
      <c r="B11" s="3" t="s">
        <v>28</v>
      </c>
      <c r="C11" s="3" t="s">
        <v>9</v>
      </c>
      <c r="D11" s="3" t="s">
        <v>29</v>
      </c>
      <c r="E11" s="3" t="s">
        <v>30</v>
      </c>
      <c r="F11" s="3" t="s">
        <v>31</v>
      </c>
      <c r="G11" s="162"/>
    </row>
    <row r="12" spans="1:7" s="4" customFormat="1" ht="17.25" thickTop="1" thickBot="1">
      <c r="A12" s="5"/>
      <c r="B12" s="57">
        <f>F12*E12*D12*C12</f>
        <v>1</v>
      </c>
      <c r="C12" s="57">
        <v>1</v>
      </c>
      <c r="D12" s="57">
        <v>1</v>
      </c>
      <c r="E12" s="57">
        <v>1</v>
      </c>
      <c r="F12" s="57">
        <v>1</v>
      </c>
      <c r="G12" s="6" t="s">
        <v>33</v>
      </c>
    </row>
    <row r="13" spans="1:7" s="4" customFormat="1" ht="20.25" thickTop="1" thickBot="1">
      <c r="A13" s="7" t="s">
        <v>6</v>
      </c>
      <c r="B13" s="8">
        <f>SUM(B12:B12)</f>
        <v>1</v>
      </c>
      <c r="C13" s="220" t="s">
        <v>34</v>
      </c>
      <c r="D13" s="221"/>
      <c r="E13" s="221"/>
      <c r="F13" s="221"/>
      <c r="G13" s="222"/>
    </row>
    <row r="14" spans="1:7" ht="14.25" thickTop="1" thickBot="1">
      <c r="A14" s="198"/>
      <c r="B14" s="199"/>
      <c r="C14" s="199"/>
      <c r="D14" s="199"/>
      <c r="E14" s="199"/>
      <c r="F14" s="199"/>
      <c r="G14" s="200"/>
    </row>
    <row r="15" spans="1:7" ht="17.25" thickTop="1" thickBot="1">
      <c r="A15" s="234" t="s">
        <v>35</v>
      </c>
      <c r="B15" s="235"/>
      <c r="C15" s="235"/>
      <c r="D15" s="235"/>
      <c r="E15" s="235"/>
      <c r="F15" s="235"/>
      <c r="G15" s="236"/>
    </row>
    <row r="16" spans="1:7" s="4" customFormat="1" ht="19.5" thickTop="1" thickBot="1">
      <c r="A16" s="161" t="s">
        <v>25</v>
      </c>
      <c r="B16" s="158" t="s">
        <v>36</v>
      </c>
      <c r="C16" s="159"/>
      <c r="D16" s="159"/>
      <c r="E16" s="159"/>
      <c r="F16" s="160"/>
      <c r="G16" s="161" t="s">
        <v>27</v>
      </c>
    </row>
    <row r="17" spans="1:12" s="4" customFormat="1" ht="19.5" thickTop="1" thickBot="1">
      <c r="A17" s="162"/>
      <c r="B17" s="3" t="s">
        <v>28</v>
      </c>
      <c r="C17" s="3" t="s">
        <v>9</v>
      </c>
      <c r="D17" s="3" t="s">
        <v>29</v>
      </c>
      <c r="E17" s="3" t="s">
        <v>30</v>
      </c>
      <c r="F17" s="3" t="s">
        <v>31</v>
      </c>
      <c r="G17" s="162"/>
    </row>
    <row r="18" spans="1:12" s="4" customFormat="1" ht="17.25" thickTop="1" thickBot="1">
      <c r="A18" s="5"/>
      <c r="B18" s="57">
        <f>F18*E18*D18*C18</f>
        <v>397.5</v>
      </c>
      <c r="C18" s="57">
        <v>1</v>
      </c>
      <c r="D18" s="57">
        <v>2</v>
      </c>
      <c r="E18" s="57">
        <v>7.95</v>
      </c>
      <c r="F18" s="57">
        <v>25</v>
      </c>
      <c r="G18" s="6" t="s">
        <v>425</v>
      </c>
    </row>
    <row r="19" spans="1:12" s="4" customFormat="1" ht="20.25" thickTop="1" thickBot="1">
      <c r="A19" s="7" t="s">
        <v>10</v>
      </c>
      <c r="B19" s="8">
        <f>SUM(B18:B18)</f>
        <v>397.5</v>
      </c>
      <c r="C19" s="220" t="s">
        <v>38</v>
      </c>
      <c r="D19" s="221"/>
      <c r="E19" s="221"/>
      <c r="F19" s="221"/>
      <c r="G19" s="222"/>
    </row>
    <row r="20" spans="1:12" s="4" customFormat="1" ht="19.5" thickTop="1" thickBot="1">
      <c r="A20" s="161" t="s">
        <v>25</v>
      </c>
      <c r="B20" s="244" t="s">
        <v>577</v>
      </c>
      <c r="C20" s="244"/>
      <c r="D20" s="244"/>
      <c r="E20" s="244"/>
      <c r="F20" s="244"/>
      <c r="G20" s="161" t="s">
        <v>27</v>
      </c>
    </row>
    <row r="21" spans="1:12" s="4" customFormat="1" ht="19.5" thickTop="1" thickBot="1">
      <c r="A21" s="162"/>
      <c r="B21" s="3" t="s">
        <v>28</v>
      </c>
      <c r="C21" s="3" t="s">
        <v>9</v>
      </c>
      <c r="D21" s="3" t="s">
        <v>29</v>
      </c>
      <c r="E21" s="3" t="s">
        <v>30</v>
      </c>
      <c r="F21" s="3" t="s">
        <v>31</v>
      </c>
      <c r="G21" s="162"/>
    </row>
    <row r="22" spans="1:12" s="4" customFormat="1" ht="19.5" thickTop="1" thickBot="1">
      <c r="A22" s="108"/>
      <c r="B22" s="57">
        <f>F22*E22*D22*C22</f>
        <v>90.719999999999985</v>
      </c>
      <c r="C22" s="6">
        <v>1</v>
      </c>
      <c r="D22" s="6">
        <v>0.6</v>
      </c>
      <c r="E22" s="6">
        <v>6.3</v>
      </c>
      <c r="F22" s="6">
        <v>24</v>
      </c>
      <c r="G22" s="6" t="s">
        <v>578</v>
      </c>
    </row>
    <row r="23" spans="1:12" s="4" customFormat="1" ht="19.5" thickTop="1" thickBot="1">
      <c r="A23" s="108"/>
      <c r="B23" s="57">
        <f>F23*E23*D23*C23</f>
        <v>42.42</v>
      </c>
      <c r="C23" s="6">
        <v>1</v>
      </c>
      <c r="D23" s="6">
        <v>0.7</v>
      </c>
      <c r="E23" s="6">
        <v>1</v>
      </c>
      <c r="F23" s="6">
        <v>60.6</v>
      </c>
      <c r="G23" s="6" t="s">
        <v>579</v>
      </c>
    </row>
    <row r="24" spans="1:12" s="4" customFormat="1" ht="17.25" thickTop="1" thickBot="1">
      <c r="A24" s="5"/>
      <c r="B24" s="58">
        <f>C24</f>
        <v>397.5</v>
      </c>
      <c r="C24" s="246">
        <f>B19</f>
        <v>397.5</v>
      </c>
      <c r="D24" s="247"/>
      <c r="E24" s="247"/>
      <c r="F24" s="248"/>
      <c r="G24" s="6" t="s">
        <v>429</v>
      </c>
    </row>
    <row r="25" spans="1:12" s="4" customFormat="1" ht="20.25" thickTop="1" thickBot="1">
      <c r="A25" s="109" t="s">
        <v>10</v>
      </c>
      <c r="B25" s="110">
        <f>SUM(B22:B24)</f>
        <v>530.64</v>
      </c>
      <c r="C25" s="245" t="s">
        <v>580</v>
      </c>
      <c r="D25" s="245"/>
      <c r="E25" s="245"/>
      <c r="F25" s="245"/>
      <c r="G25" s="245"/>
    </row>
    <row r="26" spans="1:12" s="4" customFormat="1" ht="16.5" thickTop="1" thickBot="1">
      <c r="A26" s="240" t="s">
        <v>424</v>
      </c>
      <c r="B26" s="241"/>
      <c r="C26" s="241"/>
      <c r="D26" s="241"/>
      <c r="E26" s="241"/>
      <c r="F26" s="241"/>
      <c r="G26" s="242"/>
    </row>
    <row r="27" spans="1:12" s="4" customFormat="1" ht="17.25" thickTop="1" thickBot="1">
      <c r="A27" s="5"/>
      <c r="B27" s="57">
        <f>C27*D27*E27</f>
        <v>6.8864999999999998</v>
      </c>
      <c r="C27" s="57">
        <v>1</v>
      </c>
      <c r="D27" s="57">
        <v>0.1</v>
      </c>
      <c r="E27" s="237">
        <f>B45</f>
        <v>68.864999999999995</v>
      </c>
      <c r="F27" s="238"/>
      <c r="G27" s="6" t="s">
        <v>423</v>
      </c>
      <c r="J27" s="4">
        <f>L27*K27</f>
        <v>25.689999999999998</v>
      </c>
      <c r="K27" s="4">
        <v>7</v>
      </c>
      <c r="L27" s="4">
        <v>3.67</v>
      </c>
    </row>
    <row r="28" spans="1:12" s="4" customFormat="1" ht="17.25" thickTop="1" thickBot="1">
      <c r="A28" s="5"/>
      <c r="B28" s="57">
        <f>C28</f>
        <v>43.6845</v>
      </c>
      <c r="C28" s="237">
        <f>B73</f>
        <v>43.6845</v>
      </c>
      <c r="D28" s="239"/>
      <c r="E28" s="239"/>
      <c r="F28" s="238"/>
      <c r="G28" s="6" t="s">
        <v>422</v>
      </c>
      <c r="J28" s="4">
        <f>L28*K28</f>
        <v>29.7</v>
      </c>
      <c r="K28" s="4">
        <v>9</v>
      </c>
      <c r="L28" s="4">
        <v>3.3</v>
      </c>
    </row>
    <row r="29" spans="1:12" s="4" customFormat="1" ht="17.25" thickTop="1" thickBot="1">
      <c r="A29" s="5"/>
      <c r="B29" s="57">
        <f>C29</f>
        <v>11.741999999999999</v>
      </c>
      <c r="C29" s="237">
        <f>B168</f>
        <v>11.741999999999999</v>
      </c>
      <c r="D29" s="239"/>
      <c r="E29" s="239"/>
      <c r="F29" s="238"/>
      <c r="G29" s="6" t="s">
        <v>421</v>
      </c>
      <c r="J29" s="4">
        <f>L29*K29</f>
        <v>13.44</v>
      </c>
      <c r="K29" s="4">
        <v>8</v>
      </c>
      <c r="L29" s="4">
        <v>1.68</v>
      </c>
    </row>
    <row r="30" spans="1:12" s="4" customFormat="1" ht="17.25" thickTop="1" thickBot="1">
      <c r="A30" s="5"/>
      <c r="B30" s="57">
        <f>C30</f>
        <v>38.671499999999995</v>
      </c>
      <c r="C30" s="237">
        <f>B175</f>
        <v>38.671499999999995</v>
      </c>
      <c r="D30" s="239"/>
      <c r="E30" s="239"/>
      <c r="F30" s="238"/>
      <c r="G30" s="6" t="s">
        <v>41</v>
      </c>
      <c r="J30" s="4">
        <f>SUM(J27:J29)</f>
        <v>68.83</v>
      </c>
    </row>
    <row r="31" spans="1:12" s="4" customFormat="1" ht="17.25" thickTop="1" thickBot="1">
      <c r="A31" s="5"/>
      <c r="B31" s="57">
        <f>C31*D31*E31</f>
        <v>14.004</v>
      </c>
      <c r="C31" s="57">
        <v>0.1</v>
      </c>
      <c r="D31" s="57">
        <v>1</v>
      </c>
      <c r="E31" s="237">
        <f>B52</f>
        <v>140.04</v>
      </c>
      <c r="F31" s="238"/>
      <c r="G31" s="6" t="s">
        <v>415</v>
      </c>
    </row>
    <row r="32" spans="1:12" s="4" customFormat="1" ht="20.25" thickTop="1" thickBot="1">
      <c r="A32" s="109" t="s">
        <v>10</v>
      </c>
      <c r="B32" s="110">
        <f>SUM(B27:B31)</f>
        <v>114.9885</v>
      </c>
      <c r="C32" s="147" t="s">
        <v>42</v>
      </c>
      <c r="D32" s="148"/>
      <c r="E32" s="148"/>
      <c r="F32" s="148"/>
      <c r="G32" s="149"/>
      <c r="I32" s="4">
        <f>L32*K32*J32</f>
        <v>5.3199999999999994</v>
      </c>
      <c r="J32" s="4">
        <v>0.7</v>
      </c>
      <c r="K32" s="4">
        <v>0.5</v>
      </c>
      <c r="L32" s="4">
        <v>15.2</v>
      </c>
    </row>
    <row r="33" spans="1:9" s="4" customFormat="1" ht="20.25" thickTop="1" thickBot="1">
      <c r="A33" s="7" t="s">
        <v>10</v>
      </c>
      <c r="B33" s="8">
        <f>B25-B32</f>
        <v>415.6515</v>
      </c>
      <c r="C33" s="220" t="s">
        <v>420</v>
      </c>
      <c r="D33" s="221"/>
      <c r="E33" s="221"/>
      <c r="F33" s="221"/>
      <c r="G33" s="222"/>
      <c r="I33" s="4">
        <f>SUM(I32:I32)</f>
        <v>5.3199999999999994</v>
      </c>
    </row>
    <row r="34" spans="1:9" ht="17.25" thickTop="1" thickBot="1">
      <c r="A34" s="249" t="s">
        <v>419</v>
      </c>
      <c r="B34" s="250"/>
      <c r="C34" s="250"/>
      <c r="D34" s="250"/>
      <c r="E34" s="250"/>
      <c r="F34" s="250"/>
      <c r="G34" s="251"/>
    </row>
    <row r="35" spans="1:9" s="98" customFormat="1" ht="19.5" thickTop="1" thickBot="1">
      <c r="A35" s="252" t="s">
        <v>25</v>
      </c>
      <c r="B35" s="254" t="s">
        <v>418</v>
      </c>
      <c r="C35" s="254"/>
      <c r="D35" s="254"/>
      <c r="E35" s="254"/>
      <c r="F35" s="254"/>
      <c r="G35" s="252" t="s">
        <v>27</v>
      </c>
    </row>
    <row r="36" spans="1:9" s="98" customFormat="1" ht="19.5" thickTop="1" thickBot="1">
      <c r="A36" s="253"/>
      <c r="B36" s="99" t="s">
        <v>28</v>
      </c>
      <c r="C36" s="99" t="s">
        <v>9</v>
      </c>
      <c r="D36" s="99" t="s">
        <v>29</v>
      </c>
      <c r="E36" s="99" t="s">
        <v>30</v>
      </c>
      <c r="F36" s="99" t="s">
        <v>31</v>
      </c>
      <c r="G36" s="253"/>
    </row>
    <row r="37" spans="1:9" s="98" customFormat="1" ht="16.5" thickTop="1" thickBot="1">
      <c r="A37" s="100"/>
      <c r="B37" s="100">
        <f>C37*D37*E37*F37</f>
        <v>20</v>
      </c>
      <c r="C37" s="100">
        <v>20</v>
      </c>
      <c r="D37" s="100">
        <v>1</v>
      </c>
      <c r="E37" s="100">
        <v>1</v>
      </c>
      <c r="F37" s="100">
        <v>1</v>
      </c>
      <c r="G37" s="101" t="s">
        <v>418</v>
      </c>
    </row>
    <row r="38" spans="1:9" s="98" customFormat="1" ht="20.25" thickTop="1" thickBot="1">
      <c r="A38" s="102" t="s">
        <v>9</v>
      </c>
      <c r="B38" s="103">
        <f>SUM(B37:B37)</f>
        <v>20</v>
      </c>
      <c r="C38" s="243" t="s">
        <v>417</v>
      </c>
      <c r="D38" s="243"/>
      <c r="E38" s="243"/>
      <c r="F38" s="243"/>
      <c r="G38" s="243"/>
    </row>
    <row r="39" spans="1:9" ht="14.25" thickTop="1" thickBot="1">
      <c r="A39" s="198"/>
      <c r="B39" s="199"/>
      <c r="C39" s="199"/>
      <c r="D39" s="199"/>
      <c r="E39" s="199"/>
      <c r="F39" s="199"/>
      <c r="G39" s="200"/>
    </row>
    <row r="40" spans="1:9" ht="19.5" thickTop="1" thickBot="1">
      <c r="A40" s="153" t="s">
        <v>25</v>
      </c>
      <c r="B40" s="150" t="s">
        <v>416</v>
      </c>
      <c r="C40" s="151"/>
      <c r="D40" s="151"/>
      <c r="E40" s="151"/>
      <c r="F40" s="152"/>
      <c r="G40" s="153" t="s">
        <v>27</v>
      </c>
    </row>
    <row r="41" spans="1:9" ht="19.5" thickTop="1" thickBot="1">
      <c r="A41" s="154"/>
      <c r="B41" s="10" t="s">
        <v>28</v>
      </c>
      <c r="C41" s="10" t="s">
        <v>9</v>
      </c>
      <c r="D41" s="10" t="s">
        <v>29</v>
      </c>
      <c r="E41" s="10" t="s">
        <v>30</v>
      </c>
      <c r="F41" s="10" t="s">
        <v>31</v>
      </c>
      <c r="G41" s="154"/>
    </row>
    <row r="42" spans="1:9" ht="17.25" thickTop="1" thickBot="1">
      <c r="A42" s="9"/>
      <c r="B42" s="37">
        <f>C42*D42*E42*F42</f>
        <v>25.725000000000001</v>
      </c>
      <c r="C42" s="37">
        <v>7</v>
      </c>
      <c r="D42" s="37">
        <v>1</v>
      </c>
      <c r="E42" s="37">
        <v>1.75</v>
      </c>
      <c r="F42" s="37">
        <v>2.1</v>
      </c>
      <c r="G42" s="9" t="s">
        <v>409</v>
      </c>
    </row>
    <row r="43" spans="1:9" ht="17.25" thickTop="1" thickBot="1">
      <c r="A43" s="9"/>
      <c r="B43" s="37">
        <f>C43*D43*E43*F43</f>
        <v>29.7</v>
      </c>
      <c r="C43" s="37">
        <v>9</v>
      </c>
      <c r="D43" s="37">
        <v>1</v>
      </c>
      <c r="E43" s="37">
        <v>1.65</v>
      </c>
      <c r="F43" s="37">
        <v>2</v>
      </c>
      <c r="G43" s="9" t="s">
        <v>408</v>
      </c>
    </row>
    <row r="44" spans="1:9" ht="17.25" thickTop="1" thickBot="1">
      <c r="A44" s="9"/>
      <c r="B44" s="37">
        <f>C44*D44*E44*F44</f>
        <v>13.44</v>
      </c>
      <c r="C44" s="37">
        <v>8</v>
      </c>
      <c r="D44" s="37">
        <v>1</v>
      </c>
      <c r="E44" s="37">
        <v>1.2</v>
      </c>
      <c r="F44" s="37">
        <v>1.4</v>
      </c>
      <c r="G44" s="9" t="s">
        <v>407</v>
      </c>
    </row>
    <row r="45" spans="1:9" ht="20.25" thickTop="1" thickBot="1">
      <c r="A45" s="7" t="s">
        <v>12</v>
      </c>
      <c r="B45" s="8">
        <f>SUM(B42:B44)</f>
        <v>68.864999999999995</v>
      </c>
      <c r="C45" s="220" t="s">
        <v>47</v>
      </c>
      <c r="D45" s="221"/>
      <c r="E45" s="221"/>
      <c r="F45" s="221"/>
      <c r="G45" s="222"/>
    </row>
    <row r="46" spans="1:9" ht="14.25" thickTop="1" thickBot="1">
      <c r="A46" s="198"/>
      <c r="B46" s="199"/>
      <c r="C46" s="199"/>
      <c r="D46" s="199"/>
      <c r="E46" s="199"/>
      <c r="F46" s="199"/>
      <c r="G46" s="200"/>
    </row>
    <row r="47" spans="1:9" ht="19.5" thickTop="1" thickBot="1">
      <c r="A47" s="153" t="s">
        <v>25</v>
      </c>
      <c r="B47" s="150" t="s">
        <v>415</v>
      </c>
      <c r="C47" s="151"/>
      <c r="D47" s="151"/>
      <c r="E47" s="151"/>
      <c r="F47" s="152"/>
      <c r="G47" s="153" t="s">
        <v>27</v>
      </c>
      <c r="H47" s="11"/>
    </row>
    <row r="48" spans="1:9" ht="19.5" thickTop="1" thickBot="1">
      <c r="A48" s="154"/>
      <c r="B48" s="10" t="s">
        <v>28</v>
      </c>
      <c r="C48" s="10" t="s">
        <v>9</v>
      </c>
      <c r="D48" s="10" t="s">
        <v>29</v>
      </c>
      <c r="E48" s="10" t="s">
        <v>30</v>
      </c>
      <c r="F48" s="10" t="s">
        <v>31</v>
      </c>
      <c r="G48" s="154"/>
    </row>
    <row r="49" spans="1:8" ht="17.25" thickTop="1" thickBot="1">
      <c r="A49" s="9"/>
      <c r="B49" s="37">
        <f>C49*D49*E49*F49</f>
        <v>87.75</v>
      </c>
      <c r="C49" s="37">
        <v>3</v>
      </c>
      <c r="D49" s="37">
        <v>1</v>
      </c>
      <c r="E49" s="37">
        <v>4.5</v>
      </c>
      <c r="F49" s="37">
        <v>6.5</v>
      </c>
      <c r="G49" s="9" t="s">
        <v>414</v>
      </c>
    </row>
    <row r="50" spans="1:8" ht="17.25" thickTop="1" thickBot="1">
      <c r="A50" s="9"/>
      <c r="B50" s="37">
        <f>C50*D50*E50*F50</f>
        <v>14.85</v>
      </c>
      <c r="C50" s="37">
        <v>1</v>
      </c>
      <c r="D50" s="37">
        <v>1</v>
      </c>
      <c r="E50" s="37">
        <v>4.5</v>
      </c>
      <c r="F50" s="37">
        <v>3.3</v>
      </c>
      <c r="G50" s="9" t="s">
        <v>413</v>
      </c>
    </row>
    <row r="51" spans="1:8" ht="17.25" thickTop="1" thickBot="1">
      <c r="A51" s="14"/>
      <c r="B51" s="37">
        <f>C51*D51*E51*F51</f>
        <v>37.44</v>
      </c>
      <c r="C51" s="37">
        <v>1</v>
      </c>
      <c r="D51" s="37">
        <v>1</v>
      </c>
      <c r="E51" s="37">
        <v>1.6</v>
      </c>
      <c r="F51" s="37">
        <v>23.4</v>
      </c>
      <c r="G51" s="14" t="s">
        <v>412</v>
      </c>
    </row>
    <row r="52" spans="1:8" ht="24.75" thickTop="1" thickBot="1">
      <c r="A52" s="7" t="s">
        <v>12</v>
      </c>
      <c r="B52" s="8">
        <f>SUM(B49:B51)</f>
        <v>140.04</v>
      </c>
      <c r="C52" s="220" t="s">
        <v>411</v>
      </c>
      <c r="D52" s="221"/>
      <c r="E52" s="221"/>
      <c r="F52" s="221"/>
      <c r="G52" s="222"/>
      <c r="H52" s="12"/>
    </row>
    <row r="53" spans="1:8" ht="14.25" thickTop="1" thickBot="1">
      <c r="A53" s="198"/>
      <c r="B53" s="199"/>
      <c r="C53" s="199"/>
      <c r="D53" s="199"/>
      <c r="E53" s="199"/>
      <c r="F53" s="199"/>
      <c r="G53" s="200"/>
    </row>
    <row r="54" spans="1:8" ht="19.5" thickTop="1" thickBot="1">
      <c r="A54" s="153" t="s">
        <v>25</v>
      </c>
      <c r="B54" s="150" t="s">
        <v>410</v>
      </c>
      <c r="C54" s="151"/>
      <c r="D54" s="151"/>
      <c r="E54" s="151"/>
      <c r="F54" s="152"/>
      <c r="G54" s="153" t="s">
        <v>27</v>
      </c>
    </row>
    <row r="55" spans="1:8" ht="19.5" thickTop="1" thickBot="1">
      <c r="A55" s="154"/>
      <c r="B55" s="10" t="s">
        <v>28</v>
      </c>
      <c r="C55" s="10" t="s">
        <v>9</v>
      </c>
      <c r="D55" s="10" t="s">
        <v>29</v>
      </c>
      <c r="E55" s="10" t="s">
        <v>30</v>
      </c>
      <c r="F55" s="10" t="s">
        <v>31</v>
      </c>
      <c r="G55" s="154"/>
    </row>
    <row r="56" spans="1:8" ht="17.25" thickTop="1" thickBot="1">
      <c r="A56" s="9"/>
      <c r="B56" s="37">
        <f>F56*E56*D56*C56</f>
        <v>10.307499999999999</v>
      </c>
      <c r="C56" s="37">
        <v>7</v>
      </c>
      <c r="D56" s="37">
        <v>0.5</v>
      </c>
      <c r="E56" s="37">
        <v>1.55</v>
      </c>
      <c r="F56" s="37">
        <v>1.9</v>
      </c>
      <c r="G56" s="9" t="s">
        <v>409</v>
      </c>
    </row>
    <row r="57" spans="1:8" ht="17.25" thickTop="1" thickBot="1">
      <c r="A57" s="9"/>
      <c r="B57" s="37">
        <f>F57*E57*D57*C57</f>
        <v>11.744999999999999</v>
      </c>
      <c r="C57" s="37">
        <v>9</v>
      </c>
      <c r="D57" s="37">
        <v>0.5</v>
      </c>
      <c r="E57" s="37">
        <v>1.45</v>
      </c>
      <c r="F57" s="37">
        <v>1.8</v>
      </c>
      <c r="G57" s="9" t="s">
        <v>408</v>
      </c>
    </row>
    <row r="58" spans="1:8" ht="17.25" thickTop="1" thickBot="1">
      <c r="A58" s="9"/>
      <c r="B58" s="37">
        <f>F58*E58*D58*C58</f>
        <v>4.8</v>
      </c>
      <c r="C58" s="37">
        <v>8</v>
      </c>
      <c r="D58" s="37">
        <v>0.5</v>
      </c>
      <c r="E58" s="37">
        <v>1</v>
      </c>
      <c r="F58" s="37">
        <v>1.2</v>
      </c>
      <c r="G58" s="9" t="s">
        <v>407</v>
      </c>
    </row>
    <row r="59" spans="1:8" ht="20.25" thickTop="1" thickBot="1">
      <c r="A59" s="109" t="s">
        <v>10</v>
      </c>
      <c r="B59" s="110">
        <f>SUM(B56:B58)</f>
        <v>26.852499999999999</v>
      </c>
      <c r="C59" s="147" t="s">
        <v>406</v>
      </c>
      <c r="D59" s="148"/>
      <c r="E59" s="148"/>
      <c r="F59" s="148"/>
      <c r="G59" s="149"/>
    </row>
    <row r="60" spans="1:8" ht="19.5" thickTop="1" thickBot="1">
      <c r="A60" s="153" t="s">
        <v>25</v>
      </c>
      <c r="B60" s="150" t="s">
        <v>405</v>
      </c>
      <c r="C60" s="151"/>
      <c r="D60" s="151"/>
      <c r="E60" s="151"/>
      <c r="F60" s="152"/>
      <c r="G60" s="153" t="s">
        <v>27</v>
      </c>
    </row>
    <row r="61" spans="1:8" ht="19.5" thickTop="1" thickBot="1">
      <c r="A61" s="154"/>
      <c r="B61" s="10" t="s">
        <v>28</v>
      </c>
      <c r="C61" s="10" t="s">
        <v>9</v>
      </c>
      <c r="D61" s="10" t="s">
        <v>29</v>
      </c>
      <c r="E61" s="10" t="s">
        <v>30</v>
      </c>
      <c r="F61" s="10" t="s">
        <v>31</v>
      </c>
      <c r="G61" s="154"/>
    </row>
    <row r="62" spans="1:8" ht="17.25" thickTop="1" thickBot="1">
      <c r="A62" s="9"/>
      <c r="B62" s="41">
        <f>F62*E62*D62*C62</f>
        <v>0.94500000000000006</v>
      </c>
      <c r="C62" s="37">
        <v>7</v>
      </c>
      <c r="D62" s="37">
        <v>0.9</v>
      </c>
      <c r="E62" s="37">
        <v>0.25</v>
      </c>
      <c r="F62" s="37">
        <v>0.6</v>
      </c>
      <c r="G62" s="14" t="s">
        <v>404</v>
      </c>
    </row>
    <row r="63" spans="1:8" ht="17.25" thickTop="1" thickBot="1">
      <c r="A63" s="9"/>
      <c r="B63" s="41">
        <f>F63*E63*D63*C63</f>
        <v>1.2150000000000001</v>
      </c>
      <c r="C63" s="37">
        <v>9</v>
      </c>
      <c r="D63" s="37">
        <v>0.9</v>
      </c>
      <c r="E63" s="37">
        <v>0.25</v>
      </c>
      <c r="F63" s="37">
        <v>0.6</v>
      </c>
      <c r="G63" s="14" t="s">
        <v>403</v>
      </c>
    </row>
    <row r="64" spans="1:8" ht="17.25" thickTop="1" thickBot="1">
      <c r="A64" s="9"/>
      <c r="B64" s="41">
        <f>F64*E64*D64*C64</f>
        <v>0.432</v>
      </c>
      <c r="C64" s="37">
        <v>8</v>
      </c>
      <c r="D64" s="37">
        <v>0.9</v>
      </c>
      <c r="E64" s="37">
        <v>0.2</v>
      </c>
      <c r="F64" s="37">
        <v>0.3</v>
      </c>
      <c r="G64" s="14" t="s">
        <v>402</v>
      </c>
    </row>
    <row r="65" spans="1:10" ht="20.25" thickTop="1" thickBot="1">
      <c r="A65" s="109" t="s">
        <v>10</v>
      </c>
      <c r="B65" s="110">
        <f>SUM(B62:B64)</f>
        <v>2.5920000000000001</v>
      </c>
      <c r="C65" s="147" t="s">
        <v>401</v>
      </c>
      <c r="D65" s="148"/>
      <c r="E65" s="148"/>
      <c r="F65" s="148"/>
      <c r="G65" s="149"/>
    </row>
    <row r="66" spans="1:10" ht="19.5" thickTop="1" thickBot="1">
      <c r="A66" s="153" t="s">
        <v>25</v>
      </c>
      <c r="B66" s="150" t="s">
        <v>51</v>
      </c>
      <c r="C66" s="151"/>
      <c r="D66" s="151"/>
      <c r="E66" s="151"/>
      <c r="F66" s="152"/>
      <c r="G66" s="153" t="s">
        <v>27</v>
      </c>
      <c r="I66" s="37">
        <v>23.4</v>
      </c>
    </row>
    <row r="67" spans="1:10" ht="19.5" thickTop="1" thickBot="1">
      <c r="A67" s="154"/>
      <c r="B67" s="10" t="s">
        <v>28</v>
      </c>
      <c r="C67" s="10" t="s">
        <v>9</v>
      </c>
      <c r="D67" s="10" t="s">
        <v>29</v>
      </c>
      <c r="E67" s="10" t="s">
        <v>30</v>
      </c>
      <c r="F67" s="10" t="s">
        <v>31</v>
      </c>
      <c r="G67" s="154"/>
      <c r="I67" s="37">
        <v>4.5</v>
      </c>
    </row>
    <row r="68" spans="1:10" ht="17.25" thickTop="1" thickBot="1">
      <c r="A68" s="9"/>
      <c r="B68" s="41">
        <f>C68*D68*E68*F68</f>
        <v>5.85</v>
      </c>
      <c r="C68" s="37">
        <v>2</v>
      </c>
      <c r="D68" s="37">
        <v>0.5</v>
      </c>
      <c r="E68" s="37">
        <v>0.25</v>
      </c>
      <c r="F68" s="37">
        <v>23.4</v>
      </c>
      <c r="G68" s="9" t="s">
        <v>52</v>
      </c>
      <c r="I68" s="37">
        <v>23.4</v>
      </c>
    </row>
    <row r="69" spans="1:10" ht="17.25" thickTop="1" thickBot="1">
      <c r="A69" s="9"/>
      <c r="B69" s="41">
        <f>C69*D69*E69*F69</f>
        <v>4.5</v>
      </c>
      <c r="C69" s="37">
        <v>8</v>
      </c>
      <c r="D69" s="37">
        <v>0.5</v>
      </c>
      <c r="E69" s="37">
        <v>0.25</v>
      </c>
      <c r="F69" s="37">
        <v>4.5</v>
      </c>
      <c r="G69" s="14" t="s">
        <v>53</v>
      </c>
      <c r="I69" s="37">
        <v>1.55</v>
      </c>
    </row>
    <row r="70" spans="1:10" ht="17.25" thickTop="1" thickBot="1">
      <c r="A70" s="9"/>
      <c r="B70" s="41">
        <f>C70*D70*E70*F70</f>
        <v>2.34</v>
      </c>
      <c r="C70" s="37">
        <v>1</v>
      </c>
      <c r="D70" s="37">
        <v>0.5</v>
      </c>
      <c r="E70" s="37">
        <v>0.2</v>
      </c>
      <c r="F70" s="37">
        <v>23.4</v>
      </c>
      <c r="G70" s="14" t="s">
        <v>400</v>
      </c>
      <c r="I70" s="1">
        <f>SUM(I66:I69)</f>
        <v>52.849999999999994</v>
      </c>
      <c r="J70" s="1">
        <f>I70*2*0.5</f>
        <v>52.849999999999994</v>
      </c>
    </row>
    <row r="71" spans="1:10" ht="17.25" thickTop="1" thickBot="1">
      <c r="A71" s="9"/>
      <c r="B71" s="41">
        <f>C71*D71*E71*F71</f>
        <v>1.55</v>
      </c>
      <c r="C71" s="37">
        <v>8</v>
      </c>
      <c r="D71" s="37">
        <v>0.5</v>
      </c>
      <c r="E71" s="37">
        <v>0.25</v>
      </c>
      <c r="F71" s="37">
        <v>1.55</v>
      </c>
      <c r="G71" s="14" t="s">
        <v>399</v>
      </c>
    </row>
    <row r="72" spans="1:10" ht="20.25" thickTop="1" thickBot="1">
      <c r="A72" s="109" t="s">
        <v>10</v>
      </c>
      <c r="B72" s="110">
        <f>SUM(B68:B71)</f>
        <v>14.24</v>
      </c>
      <c r="C72" s="147" t="s">
        <v>54</v>
      </c>
      <c r="D72" s="148"/>
      <c r="E72" s="148"/>
      <c r="F72" s="148"/>
      <c r="G72" s="149"/>
    </row>
    <row r="73" spans="1:10" ht="20.25" thickTop="1" thickBot="1">
      <c r="A73" s="8" t="s">
        <v>10</v>
      </c>
      <c r="B73" s="8">
        <f>B72+B65+B59</f>
        <v>43.6845</v>
      </c>
      <c r="C73" s="220" t="s">
        <v>398</v>
      </c>
      <c r="D73" s="221"/>
      <c r="E73" s="221"/>
      <c r="F73" s="221"/>
      <c r="G73" s="222"/>
    </row>
    <row r="74" spans="1:10" ht="17.25" thickTop="1" thickBot="1">
      <c r="A74" s="255"/>
      <c r="B74" s="256"/>
      <c r="C74" s="256"/>
      <c r="D74" s="256"/>
      <c r="E74" s="256"/>
      <c r="F74" s="256"/>
      <c r="G74" s="257"/>
    </row>
    <row r="75" spans="1:10" ht="24.75" thickTop="1" thickBot="1">
      <c r="A75" s="10" t="s">
        <v>25</v>
      </c>
      <c r="B75" s="150" t="s">
        <v>397</v>
      </c>
      <c r="C75" s="151"/>
      <c r="D75" s="151"/>
      <c r="E75" s="151"/>
      <c r="F75" s="152"/>
      <c r="G75" s="10" t="s">
        <v>27</v>
      </c>
      <c r="H75" s="12"/>
    </row>
    <row r="76" spans="1:10" ht="20.25" thickTop="1" thickBot="1">
      <c r="A76" s="165" t="s">
        <v>63</v>
      </c>
      <c r="B76" s="166"/>
      <c r="C76" s="166"/>
      <c r="D76" s="166"/>
      <c r="E76" s="166"/>
      <c r="F76" s="166"/>
      <c r="G76" s="167"/>
    </row>
    <row r="77" spans="1:10" ht="19.5" thickTop="1" thickBot="1">
      <c r="A77" s="10"/>
      <c r="B77" s="150" t="s">
        <v>378</v>
      </c>
      <c r="C77" s="151"/>
      <c r="D77" s="151"/>
      <c r="E77" s="151"/>
      <c r="F77" s="152"/>
      <c r="G77" s="153" t="s">
        <v>27</v>
      </c>
    </row>
    <row r="78" spans="1:10" ht="19.5" thickTop="1" thickBot="1">
      <c r="A78" s="10"/>
      <c r="B78" s="10" t="s">
        <v>28</v>
      </c>
      <c r="C78" s="10" t="s">
        <v>9</v>
      </c>
      <c r="D78" s="10" t="s">
        <v>29</v>
      </c>
      <c r="E78" s="10" t="s">
        <v>30</v>
      </c>
      <c r="F78" s="10" t="s">
        <v>31</v>
      </c>
      <c r="G78" s="154"/>
    </row>
    <row r="79" spans="1:10" ht="17.25" thickTop="1" thickBot="1">
      <c r="A79" s="9"/>
      <c r="B79" s="37">
        <f>F79*E79*D79*C79</f>
        <v>3.1499999999999995</v>
      </c>
      <c r="C79" s="37">
        <v>7</v>
      </c>
      <c r="D79" s="37">
        <v>3</v>
      </c>
      <c r="E79" s="37">
        <v>0.25</v>
      </c>
      <c r="F79" s="37">
        <v>0.6</v>
      </c>
      <c r="G79" s="9" t="s">
        <v>377</v>
      </c>
    </row>
    <row r="80" spans="1:10" ht="17.25" thickTop="1" thickBot="1">
      <c r="A80" s="9"/>
      <c r="B80" s="37">
        <f>F80*E80*D80*C80</f>
        <v>4.05</v>
      </c>
      <c r="C80" s="37">
        <v>9</v>
      </c>
      <c r="D80" s="37">
        <v>3</v>
      </c>
      <c r="E80" s="37">
        <v>0.25</v>
      </c>
      <c r="F80" s="37">
        <v>0.6</v>
      </c>
      <c r="G80" s="9" t="s">
        <v>376</v>
      </c>
    </row>
    <row r="81" spans="1:256" ht="17.25" thickTop="1" thickBot="1">
      <c r="A81" s="9"/>
      <c r="B81" s="37">
        <f>F81*E81*D81*C81</f>
        <v>1.44</v>
      </c>
      <c r="C81" s="37">
        <v>8</v>
      </c>
      <c r="D81" s="37">
        <v>3</v>
      </c>
      <c r="E81" s="37">
        <v>0.2</v>
      </c>
      <c r="F81" s="37">
        <v>0.3</v>
      </c>
      <c r="G81" s="14" t="s">
        <v>392</v>
      </c>
    </row>
    <row r="82" spans="1:256" ht="24.75" thickTop="1" thickBot="1">
      <c r="A82" s="110" t="s">
        <v>10</v>
      </c>
      <c r="B82" s="110">
        <f>SUM(B79:B81)</f>
        <v>8.6399999999999988</v>
      </c>
      <c r="C82" s="147" t="s">
        <v>396</v>
      </c>
      <c r="D82" s="148"/>
      <c r="E82" s="148"/>
      <c r="F82" s="148"/>
      <c r="G82" s="149"/>
      <c r="H82" s="12"/>
      <c r="IV82" s="1">
        <f>SUM(A82:IU82)</f>
        <v>8.6399999999999988</v>
      </c>
    </row>
    <row r="83" spans="1:256" ht="19.5" thickTop="1" thickBot="1">
      <c r="A83" s="9"/>
      <c r="B83" s="150" t="s">
        <v>390</v>
      </c>
      <c r="C83" s="151"/>
      <c r="D83" s="151"/>
      <c r="E83" s="151"/>
      <c r="F83" s="152"/>
      <c r="G83" s="153" t="s">
        <v>27</v>
      </c>
    </row>
    <row r="84" spans="1:256" ht="19.5" thickTop="1" thickBot="1">
      <c r="A84" s="10"/>
      <c r="B84" s="10" t="s">
        <v>28</v>
      </c>
      <c r="C84" s="10" t="s">
        <v>9</v>
      </c>
      <c r="D84" s="10" t="s">
        <v>29</v>
      </c>
      <c r="E84" s="10" t="s">
        <v>30</v>
      </c>
      <c r="F84" s="10" t="s">
        <v>31</v>
      </c>
      <c r="G84" s="154"/>
    </row>
    <row r="85" spans="1:256" ht="17.25" thickTop="1" thickBot="1">
      <c r="A85" s="9"/>
      <c r="B85" s="41">
        <f t="shared" ref="B85:B90" si="0">C85*D85*E85*F85</f>
        <v>0.12374999999999999</v>
      </c>
      <c r="C85" s="37">
        <v>1</v>
      </c>
      <c r="D85" s="37">
        <v>0.15</v>
      </c>
      <c r="E85" s="37">
        <v>0.25</v>
      </c>
      <c r="F85" s="37">
        <v>3.3</v>
      </c>
      <c r="G85" s="182" t="s">
        <v>389</v>
      </c>
    </row>
    <row r="86" spans="1:256" ht="17.25" thickTop="1" thickBot="1">
      <c r="A86" s="9"/>
      <c r="B86" s="41">
        <f t="shared" si="0"/>
        <v>0.33187499999999998</v>
      </c>
      <c r="C86" s="37">
        <v>3</v>
      </c>
      <c r="D86" s="37">
        <v>0.15</v>
      </c>
      <c r="E86" s="37">
        <v>0.25</v>
      </c>
      <c r="F86" s="37">
        <v>2.95</v>
      </c>
      <c r="G86" s="183"/>
    </row>
    <row r="87" spans="1:256" ht="17.25" thickTop="1" thickBot="1">
      <c r="A87" s="9"/>
      <c r="B87" s="41">
        <f t="shared" si="0"/>
        <v>0.32624999999999998</v>
      </c>
      <c r="C87" s="37">
        <v>3</v>
      </c>
      <c r="D87" s="37">
        <v>0.15</v>
      </c>
      <c r="E87" s="37">
        <v>0.25</v>
      </c>
      <c r="F87" s="37">
        <v>2.9</v>
      </c>
      <c r="G87" s="183"/>
    </row>
    <row r="88" spans="1:256" ht="17.25" thickTop="1" thickBot="1">
      <c r="A88" s="9"/>
      <c r="B88" s="41">
        <f t="shared" si="0"/>
        <v>0.35400000000000009</v>
      </c>
      <c r="C88" s="37">
        <v>3</v>
      </c>
      <c r="D88" s="37">
        <v>0.2</v>
      </c>
      <c r="E88" s="37">
        <v>0.2</v>
      </c>
      <c r="F88" s="37">
        <v>2.95</v>
      </c>
      <c r="G88" s="182" t="s">
        <v>388</v>
      </c>
    </row>
    <row r="89" spans="1:256" ht="17.25" thickTop="1" thickBot="1">
      <c r="A89" s="9"/>
      <c r="B89" s="41">
        <f t="shared" si="0"/>
        <v>0.34800000000000003</v>
      </c>
      <c r="C89" s="37">
        <v>3</v>
      </c>
      <c r="D89" s="37">
        <v>0.2</v>
      </c>
      <c r="E89" s="37">
        <v>0.2</v>
      </c>
      <c r="F89" s="37">
        <v>2.9</v>
      </c>
      <c r="G89" s="183"/>
    </row>
    <row r="90" spans="1:256" ht="17.25" thickTop="1" thickBot="1">
      <c r="A90" s="9"/>
      <c r="B90" s="41">
        <f t="shared" si="0"/>
        <v>6.6000000000000003E-2</v>
      </c>
      <c r="C90" s="37">
        <v>1</v>
      </c>
      <c r="D90" s="37">
        <v>0.2</v>
      </c>
      <c r="E90" s="37">
        <v>0.2</v>
      </c>
      <c r="F90" s="37">
        <v>1.65</v>
      </c>
      <c r="G90" s="183"/>
    </row>
    <row r="91" spans="1:256" ht="24.75" thickTop="1" thickBot="1">
      <c r="A91" s="110" t="s">
        <v>10</v>
      </c>
      <c r="B91" s="110">
        <f>SUM(B85:B90)</f>
        <v>1.5498750000000001</v>
      </c>
      <c r="C91" s="147" t="s">
        <v>395</v>
      </c>
      <c r="D91" s="148"/>
      <c r="E91" s="148"/>
      <c r="F91" s="148"/>
      <c r="G91" s="149"/>
      <c r="H91" s="12"/>
    </row>
    <row r="92" spans="1:256" ht="19.5" thickTop="1" thickBot="1">
      <c r="A92" s="9"/>
      <c r="B92" s="150" t="s">
        <v>385</v>
      </c>
      <c r="C92" s="151"/>
      <c r="D92" s="151"/>
      <c r="E92" s="151"/>
      <c r="F92" s="152"/>
      <c r="G92" s="153" t="s">
        <v>27</v>
      </c>
    </row>
    <row r="93" spans="1:256" ht="19.5" thickTop="1" thickBot="1">
      <c r="A93" s="10"/>
      <c r="B93" s="10" t="s">
        <v>28</v>
      </c>
      <c r="C93" s="10" t="s">
        <v>9</v>
      </c>
      <c r="D93" s="10" t="s">
        <v>29</v>
      </c>
      <c r="E93" s="10" t="s">
        <v>30</v>
      </c>
      <c r="F93" s="10" t="s">
        <v>31</v>
      </c>
      <c r="G93" s="154"/>
    </row>
    <row r="94" spans="1:256" ht="17.25" thickTop="1" thickBot="1">
      <c r="A94" s="59"/>
      <c r="B94" s="37">
        <f>C94*D94*E94*F94</f>
        <v>0.49499999999999994</v>
      </c>
      <c r="C94" s="37">
        <v>1</v>
      </c>
      <c r="D94" s="37">
        <v>0.6</v>
      </c>
      <c r="E94" s="37">
        <v>0.25</v>
      </c>
      <c r="F94" s="37">
        <v>3.3</v>
      </c>
      <c r="G94" s="14" t="s">
        <v>384</v>
      </c>
    </row>
    <row r="95" spans="1:256" ht="17.25" thickTop="1" thickBot="1">
      <c r="A95" s="9"/>
      <c r="B95" s="37">
        <f>C95*D95*E95*F95</f>
        <v>0.9900000000000001</v>
      </c>
      <c r="C95" s="37">
        <v>1</v>
      </c>
      <c r="D95" s="37">
        <v>0.2</v>
      </c>
      <c r="E95" s="37">
        <v>1.5</v>
      </c>
      <c r="F95" s="37">
        <v>3.3</v>
      </c>
      <c r="G95" s="14" t="s">
        <v>266</v>
      </c>
    </row>
    <row r="96" spans="1:256" ht="17.25" thickTop="1" thickBot="1">
      <c r="A96" s="9"/>
      <c r="B96" s="37">
        <f>C96*D96*E96*F96</f>
        <v>2.0460000000000003</v>
      </c>
      <c r="C96" s="37">
        <v>2</v>
      </c>
      <c r="D96" s="37">
        <v>0.2</v>
      </c>
      <c r="E96" s="37">
        <v>1.55</v>
      </c>
      <c r="F96" s="37">
        <v>3.3</v>
      </c>
      <c r="G96" s="14" t="s">
        <v>383</v>
      </c>
    </row>
    <row r="97" spans="1:256" ht="17.25" thickTop="1" thickBot="1">
      <c r="A97" s="14"/>
      <c r="B97" s="37">
        <f>C97*D97*E97*F97</f>
        <v>0.79200000000000004</v>
      </c>
      <c r="C97" s="37">
        <v>22</v>
      </c>
      <c r="D97" s="37">
        <v>0.08</v>
      </c>
      <c r="E97" s="37">
        <v>0.3</v>
      </c>
      <c r="F97" s="37">
        <v>1.5</v>
      </c>
      <c r="G97" s="14" t="s">
        <v>382</v>
      </c>
    </row>
    <row r="98" spans="1:256" ht="17.25" thickTop="1" thickBot="1">
      <c r="A98" s="14"/>
      <c r="B98" s="37">
        <f>C98*D98*E98*F98</f>
        <v>0.59200000000000019</v>
      </c>
      <c r="C98" s="37">
        <v>2</v>
      </c>
      <c r="D98" s="37">
        <v>0.8</v>
      </c>
      <c r="E98" s="37">
        <v>0.1</v>
      </c>
      <c r="F98" s="37">
        <v>3.7</v>
      </c>
      <c r="G98" s="14" t="s">
        <v>381</v>
      </c>
    </row>
    <row r="99" spans="1:256" ht="24.75" thickTop="1" thickBot="1">
      <c r="A99" s="110" t="s">
        <v>10</v>
      </c>
      <c r="B99" s="110">
        <f>SUM(B94:B98)</f>
        <v>4.9150000000000009</v>
      </c>
      <c r="C99" s="147" t="s">
        <v>394</v>
      </c>
      <c r="D99" s="148"/>
      <c r="E99" s="148"/>
      <c r="F99" s="148"/>
      <c r="G99" s="149"/>
      <c r="H99" s="12"/>
    </row>
    <row r="100" spans="1:256" ht="24.75" thickTop="1" thickBot="1">
      <c r="A100" s="111" t="s">
        <v>10</v>
      </c>
      <c r="B100" s="111">
        <f>B82+B91+B99</f>
        <v>15.104875</v>
      </c>
      <c r="C100" s="216" t="s">
        <v>393</v>
      </c>
      <c r="D100" s="217"/>
      <c r="E100" s="217"/>
      <c r="F100" s="217"/>
      <c r="G100" s="218"/>
      <c r="H100" s="12"/>
      <c r="IV100" s="1">
        <f>SUM(A100:IU100)</f>
        <v>15.104875</v>
      </c>
    </row>
    <row r="101" spans="1:256" ht="20.25" thickTop="1" thickBot="1">
      <c r="A101" s="165" t="s">
        <v>246</v>
      </c>
      <c r="B101" s="166"/>
      <c r="C101" s="166"/>
      <c r="D101" s="166"/>
      <c r="E101" s="166"/>
      <c r="F101" s="166"/>
      <c r="G101" s="167"/>
    </row>
    <row r="102" spans="1:256" ht="19.5" thickTop="1" thickBot="1">
      <c r="A102" s="10"/>
      <c r="B102" s="150" t="s">
        <v>378</v>
      </c>
      <c r="C102" s="151"/>
      <c r="D102" s="151"/>
      <c r="E102" s="151"/>
      <c r="F102" s="152"/>
      <c r="G102" s="153" t="s">
        <v>27</v>
      </c>
    </row>
    <row r="103" spans="1:256" ht="19.5" thickTop="1" thickBot="1">
      <c r="A103" s="10"/>
      <c r="B103" s="10" t="s">
        <v>28</v>
      </c>
      <c r="C103" s="10" t="s">
        <v>9</v>
      </c>
      <c r="D103" s="10" t="s">
        <v>29</v>
      </c>
      <c r="E103" s="10" t="s">
        <v>30</v>
      </c>
      <c r="F103" s="10" t="s">
        <v>31</v>
      </c>
      <c r="G103" s="154"/>
    </row>
    <row r="104" spans="1:256" ht="17.25" thickTop="1" thickBot="1">
      <c r="A104" s="9"/>
      <c r="B104" s="37">
        <f>F104*E104*D104*C104</f>
        <v>3.1499999999999995</v>
      </c>
      <c r="C104" s="37">
        <v>7</v>
      </c>
      <c r="D104" s="37">
        <v>3</v>
      </c>
      <c r="E104" s="37">
        <v>0.25</v>
      </c>
      <c r="F104" s="37">
        <v>0.6</v>
      </c>
      <c r="G104" s="9" t="s">
        <v>377</v>
      </c>
    </row>
    <row r="105" spans="1:256" ht="17.25" thickTop="1" thickBot="1">
      <c r="A105" s="9"/>
      <c r="B105" s="37">
        <f>F105*E105*D105*C105</f>
        <v>4.05</v>
      </c>
      <c r="C105" s="37">
        <v>9</v>
      </c>
      <c r="D105" s="37">
        <v>3</v>
      </c>
      <c r="E105" s="37">
        <v>0.25</v>
      </c>
      <c r="F105" s="37">
        <v>0.6</v>
      </c>
      <c r="G105" s="9" t="s">
        <v>376</v>
      </c>
    </row>
    <row r="106" spans="1:256" ht="17.25" thickTop="1" thickBot="1">
      <c r="A106" s="9"/>
      <c r="B106" s="37">
        <f>F106*E106*D106*C106</f>
        <v>1.44</v>
      </c>
      <c r="C106" s="37">
        <v>8</v>
      </c>
      <c r="D106" s="37">
        <v>3</v>
      </c>
      <c r="E106" s="37">
        <v>0.2</v>
      </c>
      <c r="F106" s="37">
        <v>0.3</v>
      </c>
      <c r="G106" s="14" t="s">
        <v>392</v>
      </c>
    </row>
    <row r="107" spans="1:256" ht="24.75" thickTop="1" thickBot="1">
      <c r="A107" s="110" t="s">
        <v>10</v>
      </c>
      <c r="B107" s="110">
        <f>SUM(B104:B106)</f>
        <v>8.6399999999999988</v>
      </c>
      <c r="C107" s="147" t="s">
        <v>391</v>
      </c>
      <c r="D107" s="148"/>
      <c r="E107" s="148"/>
      <c r="F107" s="148"/>
      <c r="G107" s="149"/>
      <c r="H107" s="12"/>
      <c r="IV107" s="1">
        <f>SUM(A107:IU107)</f>
        <v>8.6399999999999988</v>
      </c>
    </row>
    <row r="108" spans="1:256" ht="19.5" thickTop="1" thickBot="1">
      <c r="A108" s="9"/>
      <c r="B108" s="150" t="s">
        <v>390</v>
      </c>
      <c r="C108" s="151"/>
      <c r="D108" s="151"/>
      <c r="E108" s="151"/>
      <c r="F108" s="152"/>
      <c r="G108" s="153" t="s">
        <v>27</v>
      </c>
    </row>
    <row r="109" spans="1:256" ht="19.5" thickTop="1" thickBot="1">
      <c r="A109" s="10"/>
      <c r="B109" s="10" t="s">
        <v>28</v>
      </c>
      <c r="C109" s="10" t="s">
        <v>9</v>
      </c>
      <c r="D109" s="10" t="s">
        <v>29</v>
      </c>
      <c r="E109" s="10" t="s">
        <v>30</v>
      </c>
      <c r="F109" s="10" t="s">
        <v>31</v>
      </c>
      <c r="G109" s="154"/>
    </row>
    <row r="110" spans="1:256" ht="17.25" thickTop="1" thickBot="1">
      <c r="A110" s="9"/>
      <c r="B110" s="41">
        <f t="shared" ref="B110:B115" si="1">C110*D110*E110*F110</f>
        <v>0.12374999999999999</v>
      </c>
      <c r="C110" s="37">
        <v>1</v>
      </c>
      <c r="D110" s="37">
        <v>0.15</v>
      </c>
      <c r="E110" s="37">
        <v>0.25</v>
      </c>
      <c r="F110" s="37">
        <v>3.3</v>
      </c>
      <c r="G110" s="182" t="s">
        <v>389</v>
      </c>
    </row>
    <row r="111" spans="1:256" ht="17.25" thickTop="1" thickBot="1">
      <c r="A111" s="9"/>
      <c r="B111" s="41">
        <f t="shared" si="1"/>
        <v>0.33187499999999998</v>
      </c>
      <c r="C111" s="37">
        <v>3</v>
      </c>
      <c r="D111" s="37">
        <v>0.15</v>
      </c>
      <c r="E111" s="37">
        <v>0.25</v>
      </c>
      <c r="F111" s="37">
        <v>2.95</v>
      </c>
      <c r="G111" s="183"/>
    </row>
    <row r="112" spans="1:256" ht="17.25" thickTop="1" thickBot="1">
      <c r="A112" s="9"/>
      <c r="B112" s="41">
        <f t="shared" si="1"/>
        <v>0.32624999999999998</v>
      </c>
      <c r="C112" s="37">
        <v>3</v>
      </c>
      <c r="D112" s="37">
        <v>0.15</v>
      </c>
      <c r="E112" s="37">
        <v>0.25</v>
      </c>
      <c r="F112" s="37">
        <v>2.9</v>
      </c>
      <c r="G112" s="259"/>
    </row>
    <row r="113" spans="1:256" ht="17.25" thickTop="1" thickBot="1">
      <c r="A113" s="9"/>
      <c r="B113" s="41">
        <f t="shared" si="1"/>
        <v>0.35400000000000009</v>
      </c>
      <c r="C113" s="37">
        <v>3</v>
      </c>
      <c r="D113" s="37">
        <v>0.2</v>
      </c>
      <c r="E113" s="37">
        <v>0.2</v>
      </c>
      <c r="F113" s="37">
        <v>2.95</v>
      </c>
      <c r="G113" s="182" t="s">
        <v>388</v>
      </c>
    </row>
    <row r="114" spans="1:256" ht="17.25" thickTop="1" thickBot="1">
      <c r="A114" s="9"/>
      <c r="B114" s="41">
        <f t="shared" si="1"/>
        <v>0.34800000000000003</v>
      </c>
      <c r="C114" s="37">
        <v>3</v>
      </c>
      <c r="D114" s="37">
        <v>0.2</v>
      </c>
      <c r="E114" s="37">
        <v>0.2</v>
      </c>
      <c r="F114" s="37">
        <v>2.9</v>
      </c>
      <c r="G114" s="183"/>
    </row>
    <row r="115" spans="1:256" ht="17.25" thickTop="1" thickBot="1">
      <c r="A115" s="14" t="s">
        <v>387</v>
      </c>
      <c r="B115" s="41">
        <f t="shared" si="1"/>
        <v>6.6000000000000003E-2</v>
      </c>
      <c r="C115" s="37">
        <v>1</v>
      </c>
      <c r="D115" s="37">
        <v>0.2</v>
      </c>
      <c r="E115" s="37">
        <v>0.2</v>
      </c>
      <c r="F115" s="37">
        <v>1.65</v>
      </c>
      <c r="G115" s="183"/>
    </row>
    <row r="116" spans="1:256" ht="24.75" thickTop="1" thickBot="1">
      <c r="A116" s="110" t="s">
        <v>10</v>
      </c>
      <c r="B116" s="110">
        <f>SUM(B110:B115)</f>
        <v>1.5498750000000001</v>
      </c>
      <c r="C116" s="147" t="s">
        <v>386</v>
      </c>
      <c r="D116" s="148"/>
      <c r="E116" s="148"/>
      <c r="F116" s="148"/>
      <c r="G116" s="149"/>
      <c r="H116" s="12"/>
    </row>
    <row r="117" spans="1:256" ht="19.5" thickTop="1" thickBot="1">
      <c r="A117" s="9"/>
      <c r="B117" s="150" t="s">
        <v>385</v>
      </c>
      <c r="C117" s="151"/>
      <c r="D117" s="151"/>
      <c r="E117" s="151"/>
      <c r="F117" s="152"/>
      <c r="G117" s="153" t="s">
        <v>27</v>
      </c>
    </row>
    <row r="118" spans="1:256" ht="19.5" thickTop="1" thickBot="1">
      <c r="A118" s="10"/>
      <c r="B118" s="10" t="s">
        <v>28</v>
      </c>
      <c r="C118" s="10" t="s">
        <v>9</v>
      </c>
      <c r="D118" s="10" t="s">
        <v>29</v>
      </c>
      <c r="E118" s="10" t="s">
        <v>30</v>
      </c>
      <c r="F118" s="10" t="s">
        <v>31</v>
      </c>
      <c r="G118" s="154"/>
    </row>
    <row r="119" spans="1:256" ht="17.25" thickTop="1" thickBot="1">
      <c r="A119" s="59"/>
      <c r="B119" s="37">
        <f>C119*D119*E119*F119</f>
        <v>0.49499999999999994</v>
      </c>
      <c r="C119" s="37">
        <v>1</v>
      </c>
      <c r="D119" s="37">
        <v>0.6</v>
      </c>
      <c r="E119" s="37">
        <v>0.25</v>
      </c>
      <c r="F119" s="37">
        <v>3.3</v>
      </c>
      <c r="G119" s="14" t="s">
        <v>384</v>
      </c>
    </row>
    <row r="120" spans="1:256" ht="17.25" thickTop="1" thickBot="1">
      <c r="A120" s="9"/>
      <c r="B120" s="37">
        <f>C120*D120*E120*F120</f>
        <v>0.9900000000000001</v>
      </c>
      <c r="C120" s="37">
        <v>1</v>
      </c>
      <c r="D120" s="37">
        <v>0.2</v>
      </c>
      <c r="E120" s="37">
        <v>1.5</v>
      </c>
      <c r="F120" s="37">
        <v>3.3</v>
      </c>
      <c r="G120" s="14" t="s">
        <v>266</v>
      </c>
    </row>
    <row r="121" spans="1:256" ht="17.25" thickTop="1" thickBot="1">
      <c r="A121" s="9"/>
      <c r="B121" s="37">
        <f>C121*D121*E121*F121</f>
        <v>2.0460000000000003</v>
      </c>
      <c r="C121" s="37">
        <v>2</v>
      </c>
      <c r="D121" s="37">
        <v>0.2</v>
      </c>
      <c r="E121" s="37">
        <v>1.55</v>
      </c>
      <c r="F121" s="37">
        <v>3.3</v>
      </c>
      <c r="G121" s="14" t="s">
        <v>383</v>
      </c>
    </row>
    <row r="122" spans="1:256" ht="17.25" thickTop="1" thickBot="1">
      <c r="A122" s="14"/>
      <c r="B122" s="37">
        <f>C122*D122*E122*F122</f>
        <v>0.79200000000000004</v>
      </c>
      <c r="C122" s="37">
        <v>22</v>
      </c>
      <c r="D122" s="37">
        <v>0.08</v>
      </c>
      <c r="E122" s="37">
        <v>0.3</v>
      </c>
      <c r="F122" s="37">
        <v>1.5</v>
      </c>
      <c r="G122" s="14" t="s">
        <v>382</v>
      </c>
    </row>
    <row r="123" spans="1:256" ht="17.25" thickTop="1" thickBot="1">
      <c r="A123" s="14"/>
      <c r="B123" s="37">
        <f>C123*D123*E123*F123</f>
        <v>0.59200000000000019</v>
      </c>
      <c r="C123" s="37">
        <v>2</v>
      </c>
      <c r="D123" s="37">
        <v>0.8</v>
      </c>
      <c r="E123" s="37">
        <v>0.1</v>
      </c>
      <c r="F123" s="37">
        <v>3.7</v>
      </c>
      <c r="G123" s="14" t="s">
        <v>381</v>
      </c>
    </row>
    <row r="124" spans="1:256" ht="24.75" thickTop="1" thickBot="1">
      <c r="A124" s="110" t="s">
        <v>10</v>
      </c>
      <c r="B124" s="110">
        <f>SUM(B119:B123)</f>
        <v>4.9150000000000009</v>
      </c>
      <c r="C124" s="147" t="s">
        <v>380</v>
      </c>
      <c r="D124" s="148"/>
      <c r="E124" s="148"/>
      <c r="F124" s="148"/>
      <c r="G124" s="149"/>
      <c r="H124" s="12"/>
    </row>
    <row r="125" spans="1:256" ht="24.75" thickTop="1" thickBot="1">
      <c r="A125" s="111" t="s">
        <v>10</v>
      </c>
      <c r="B125" s="111">
        <f>B107+B116+B124</f>
        <v>15.104875</v>
      </c>
      <c r="C125" s="216" t="s">
        <v>379</v>
      </c>
      <c r="D125" s="217"/>
      <c r="E125" s="217"/>
      <c r="F125" s="217"/>
      <c r="G125" s="218"/>
      <c r="H125" s="12"/>
      <c r="IV125" s="1">
        <f>SUM(A125:IU125)</f>
        <v>15.104875</v>
      </c>
    </row>
    <row r="126" spans="1:256" ht="20.25" thickTop="1" thickBot="1">
      <c r="A126" s="165" t="s">
        <v>288</v>
      </c>
      <c r="B126" s="166"/>
      <c r="C126" s="166"/>
      <c r="D126" s="166"/>
      <c r="E126" s="166"/>
      <c r="F126" s="166"/>
      <c r="G126" s="167"/>
    </row>
    <row r="127" spans="1:256" ht="19.5" thickTop="1" thickBot="1">
      <c r="A127" s="10"/>
      <c r="B127" s="150" t="s">
        <v>378</v>
      </c>
      <c r="C127" s="151"/>
      <c r="D127" s="151"/>
      <c r="E127" s="151"/>
      <c r="F127" s="152"/>
      <c r="G127" s="153" t="s">
        <v>27</v>
      </c>
    </row>
    <row r="128" spans="1:256" ht="19.5" thickTop="1" thickBot="1">
      <c r="A128" s="10"/>
      <c r="B128" s="10" t="s">
        <v>28</v>
      </c>
      <c r="C128" s="10" t="s">
        <v>9</v>
      </c>
      <c r="D128" s="10" t="s">
        <v>29</v>
      </c>
      <c r="E128" s="10" t="s">
        <v>30</v>
      </c>
      <c r="F128" s="10" t="s">
        <v>31</v>
      </c>
      <c r="G128" s="154"/>
    </row>
    <row r="129" spans="1:256" ht="17.25" thickTop="1" thickBot="1">
      <c r="A129" s="9"/>
      <c r="B129" s="37">
        <f>F129*E129*D129*C129</f>
        <v>0.69</v>
      </c>
      <c r="C129" s="37">
        <v>2</v>
      </c>
      <c r="D129" s="37">
        <v>2.2999999999999998</v>
      </c>
      <c r="E129" s="37">
        <v>0.25</v>
      </c>
      <c r="F129" s="37">
        <v>0.6</v>
      </c>
      <c r="G129" s="9" t="s">
        <v>377</v>
      </c>
    </row>
    <row r="130" spans="1:256" ht="17.25" thickTop="1" thickBot="1">
      <c r="A130" s="9"/>
      <c r="B130" s="37">
        <f>F130*E130*D130*C130</f>
        <v>0.69</v>
      </c>
      <c r="C130" s="37">
        <v>2</v>
      </c>
      <c r="D130" s="37">
        <v>2.2999999999999998</v>
      </c>
      <c r="E130" s="37">
        <v>0.25</v>
      </c>
      <c r="F130" s="37">
        <v>0.6</v>
      </c>
      <c r="G130" s="9" t="s">
        <v>376</v>
      </c>
    </row>
    <row r="131" spans="1:256" ht="24.75" thickTop="1" thickBot="1">
      <c r="A131" s="111" t="s">
        <v>10</v>
      </c>
      <c r="B131" s="111">
        <f>SUM(B129:B130)</f>
        <v>1.38</v>
      </c>
      <c r="C131" s="216" t="s">
        <v>521</v>
      </c>
      <c r="D131" s="217"/>
      <c r="E131" s="217"/>
      <c r="F131" s="217"/>
      <c r="G131" s="218"/>
      <c r="H131" s="12"/>
      <c r="IV131" s="1">
        <f>SUM(A131:IU131)</f>
        <v>1.38</v>
      </c>
    </row>
    <row r="132" spans="1:256" ht="24.75" thickTop="1" thickBot="1">
      <c r="A132" s="8" t="s">
        <v>10</v>
      </c>
      <c r="B132" s="8">
        <f>B100+B125+B131</f>
        <v>31.589749999999999</v>
      </c>
      <c r="C132" s="220" t="s">
        <v>581</v>
      </c>
      <c r="D132" s="221"/>
      <c r="E132" s="221"/>
      <c r="F132" s="221"/>
      <c r="G132" s="222"/>
      <c r="H132" s="12"/>
      <c r="IV132" s="1">
        <f>SUM(A132:IU132)</f>
        <v>31.589749999999999</v>
      </c>
    </row>
    <row r="133" spans="1:256" s="16" customFormat="1" ht="19.5" thickTop="1" thickBot="1">
      <c r="A133" s="153" t="s">
        <v>25</v>
      </c>
      <c r="B133" s="150" t="s">
        <v>64</v>
      </c>
      <c r="C133" s="151"/>
      <c r="D133" s="151"/>
      <c r="E133" s="151"/>
      <c r="F133" s="152"/>
      <c r="G133" s="153" t="s">
        <v>27</v>
      </c>
      <c r="H133" s="219"/>
      <c r="I133" s="1"/>
      <c r="J133" s="1"/>
    </row>
    <row r="134" spans="1:256" s="16" customFormat="1" ht="19.5" thickTop="1" thickBot="1">
      <c r="A134" s="154"/>
      <c r="B134" s="10" t="s">
        <v>28</v>
      </c>
      <c r="C134" s="10" t="s">
        <v>9</v>
      </c>
      <c r="D134" s="10" t="s">
        <v>29</v>
      </c>
      <c r="E134" s="10" t="s">
        <v>30</v>
      </c>
      <c r="F134" s="10" t="s">
        <v>31</v>
      </c>
      <c r="G134" s="154"/>
      <c r="H134" s="219"/>
      <c r="I134" s="1"/>
      <c r="J134" s="1"/>
    </row>
    <row r="135" spans="1:256" ht="20.25" thickTop="1" thickBot="1">
      <c r="A135" s="89"/>
      <c r="B135" s="90"/>
      <c r="C135" s="90"/>
      <c r="D135" s="90"/>
      <c r="E135" s="90" t="s">
        <v>63</v>
      </c>
      <c r="F135" s="90"/>
      <c r="G135" s="91"/>
    </row>
    <row r="136" spans="1:256" s="16" customFormat="1" ht="14.25" thickTop="1" thickBot="1">
      <c r="A136" s="9"/>
      <c r="B136" s="13">
        <f>E136*D136</f>
        <v>21.669</v>
      </c>
      <c r="C136" s="9">
        <v>1</v>
      </c>
      <c r="D136" s="9">
        <v>0.15</v>
      </c>
      <c r="E136" s="198">
        <v>144.46</v>
      </c>
      <c r="F136" s="200"/>
      <c r="G136" s="14" t="s">
        <v>65</v>
      </c>
      <c r="H136" s="1"/>
      <c r="I136" s="1"/>
      <c r="J136" s="1"/>
    </row>
    <row r="137" spans="1:256" s="16" customFormat="1" ht="17.25" thickTop="1" thickBot="1">
      <c r="A137" s="9"/>
      <c r="B137" s="41">
        <f>C137*D137*E137*F137</f>
        <v>2.0912499999999996</v>
      </c>
      <c r="C137" s="37">
        <v>1</v>
      </c>
      <c r="D137" s="37">
        <v>0.35</v>
      </c>
      <c r="E137" s="37">
        <v>0.25</v>
      </c>
      <c r="F137" s="37">
        <v>23.9</v>
      </c>
      <c r="G137" s="9" t="s">
        <v>66</v>
      </c>
      <c r="H137" s="1"/>
      <c r="I137" s="1"/>
      <c r="J137" s="1"/>
    </row>
    <row r="138" spans="1:256" s="16" customFormat="1" ht="17.25" thickTop="1" thickBot="1">
      <c r="A138" s="9"/>
      <c r="B138" s="41">
        <f>C138*D138*E138*F138</f>
        <v>2.0912499999999996</v>
      </c>
      <c r="C138" s="37">
        <v>1</v>
      </c>
      <c r="D138" s="37">
        <v>0.35</v>
      </c>
      <c r="E138" s="37">
        <v>0.25</v>
      </c>
      <c r="F138" s="37">
        <v>23.9</v>
      </c>
      <c r="G138" s="9" t="s">
        <v>67</v>
      </c>
      <c r="H138" s="1"/>
      <c r="I138" s="1"/>
      <c r="J138" s="1"/>
    </row>
    <row r="139" spans="1:256" s="16" customFormat="1" ht="17.25" thickTop="1" thickBot="1">
      <c r="A139" s="9"/>
      <c r="B139" s="41">
        <f>C139*D139*E139*F139</f>
        <v>3.1009999999999995</v>
      </c>
      <c r="C139" s="37">
        <v>8</v>
      </c>
      <c r="D139" s="37">
        <v>0.35</v>
      </c>
      <c r="E139" s="37">
        <v>0.25</v>
      </c>
      <c r="F139" s="37">
        <v>4.43</v>
      </c>
      <c r="G139" s="14" t="s">
        <v>262</v>
      </c>
      <c r="H139" s="1"/>
      <c r="I139" s="1"/>
      <c r="J139" s="1"/>
    </row>
    <row r="140" spans="1:256" s="16" customFormat="1" ht="17.25" thickTop="1" thickBot="1">
      <c r="A140" s="59"/>
      <c r="B140" s="41">
        <f>C140*D140*E140*F140</f>
        <v>0.67812499999999998</v>
      </c>
      <c r="C140" s="37">
        <v>5</v>
      </c>
      <c r="D140" s="37">
        <v>0.35</v>
      </c>
      <c r="E140" s="37">
        <v>0.25</v>
      </c>
      <c r="F140" s="37">
        <v>1.55</v>
      </c>
      <c r="G140" s="14" t="s">
        <v>260</v>
      </c>
      <c r="H140" s="1"/>
      <c r="I140" s="1"/>
      <c r="J140" s="1"/>
    </row>
    <row r="141" spans="1:256" s="16" customFormat="1" ht="17.25" thickTop="1" thickBot="1">
      <c r="A141" s="59"/>
      <c r="B141" s="41">
        <f>C141*D141*E141*F141</f>
        <v>1.6729999999999998</v>
      </c>
      <c r="C141" s="37">
        <v>1</v>
      </c>
      <c r="D141" s="37">
        <v>0.35</v>
      </c>
      <c r="E141" s="37">
        <v>0.2</v>
      </c>
      <c r="F141" s="37">
        <v>23.9</v>
      </c>
      <c r="G141" s="14" t="s">
        <v>374</v>
      </c>
      <c r="H141" s="1"/>
      <c r="I141" s="1"/>
      <c r="J141" s="1"/>
    </row>
    <row r="142" spans="1:256" s="16" customFormat="1" ht="24.75" thickTop="1" thickBot="1">
      <c r="A142" s="111" t="s">
        <v>10</v>
      </c>
      <c r="B142" s="111">
        <f>SUM(B136:B141)</f>
        <v>31.303624999999997</v>
      </c>
      <c r="C142" s="216" t="s">
        <v>375</v>
      </c>
      <c r="D142" s="217"/>
      <c r="E142" s="217"/>
      <c r="F142" s="217"/>
      <c r="G142" s="218"/>
      <c r="H142" s="12"/>
      <c r="I142" s="1"/>
      <c r="J142" s="1"/>
    </row>
    <row r="143" spans="1:256" ht="20.25" thickTop="1" thickBot="1">
      <c r="A143" s="89"/>
      <c r="B143" s="90"/>
      <c r="C143" s="90"/>
      <c r="D143" s="90"/>
      <c r="E143" s="89" t="s">
        <v>290</v>
      </c>
      <c r="F143" s="90"/>
      <c r="G143" s="91"/>
    </row>
    <row r="144" spans="1:256" s="16" customFormat="1" ht="24.75" thickTop="1" thickBot="1">
      <c r="A144" s="10"/>
      <c r="B144" s="10" t="s">
        <v>28</v>
      </c>
      <c r="C144" s="10" t="s">
        <v>9</v>
      </c>
      <c r="D144" s="10" t="s">
        <v>29</v>
      </c>
      <c r="E144" s="10" t="s">
        <v>30</v>
      </c>
      <c r="F144" s="10" t="s">
        <v>31</v>
      </c>
      <c r="G144" s="10"/>
      <c r="H144" s="12"/>
      <c r="I144" s="1"/>
      <c r="J144" s="1"/>
    </row>
    <row r="145" spans="1:256" s="16" customFormat="1" ht="17.25" thickTop="1" thickBot="1">
      <c r="A145" s="9"/>
      <c r="B145" s="41">
        <f>E145*D145</f>
        <v>21.669</v>
      </c>
      <c r="C145" s="37">
        <v>1</v>
      </c>
      <c r="D145" s="37">
        <v>0.15</v>
      </c>
      <c r="E145" s="187">
        <v>144.46</v>
      </c>
      <c r="F145" s="188"/>
      <c r="G145" s="14" t="s">
        <v>65</v>
      </c>
      <c r="H145" s="1"/>
      <c r="I145" s="1"/>
      <c r="J145" s="1"/>
    </row>
    <row r="146" spans="1:256" s="16" customFormat="1" ht="17.25" thickTop="1" thickBot="1">
      <c r="A146" s="9"/>
      <c r="B146" s="41">
        <f>C146*D146*E146*F146</f>
        <v>2.0912499999999996</v>
      </c>
      <c r="C146" s="37">
        <v>1</v>
      </c>
      <c r="D146" s="37">
        <v>0.35</v>
      </c>
      <c r="E146" s="37">
        <v>0.25</v>
      </c>
      <c r="F146" s="37">
        <v>23.9</v>
      </c>
      <c r="G146" s="9" t="s">
        <v>66</v>
      </c>
      <c r="H146" s="1"/>
      <c r="I146" s="1"/>
      <c r="J146" s="1"/>
    </row>
    <row r="147" spans="1:256" s="16" customFormat="1" ht="17.25" thickTop="1" thickBot="1">
      <c r="A147" s="9"/>
      <c r="B147" s="41">
        <f>C147*D147*E147*F147</f>
        <v>2.0912499999999996</v>
      </c>
      <c r="C147" s="37">
        <v>1</v>
      </c>
      <c r="D147" s="37">
        <v>0.35</v>
      </c>
      <c r="E147" s="37">
        <v>0.25</v>
      </c>
      <c r="F147" s="37">
        <v>23.9</v>
      </c>
      <c r="G147" s="9" t="s">
        <v>67</v>
      </c>
      <c r="H147" s="1"/>
      <c r="I147" s="1"/>
      <c r="J147" s="1"/>
    </row>
    <row r="148" spans="1:256" s="16" customFormat="1" ht="17.25" thickTop="1" thickBot="1">
      <c r="A148" s="9"/>
      <c r="B148" s="41">
        <f>C148*D148*E148*F148</f>
        <v>3.1009999999999995</v>
      </c>
      <c r="C148" s="37">
        <v>8</v>
      </c>
      <c r="D148" s="37">
        <v>0.35</v>
      </c>
      <c r="E148" s="37">
        <v>0.25</v>
      </c>
      <c r="F148" s="37">
        <v>4.43</v>
      </c>
      <c r="G148" s="14" t="s">
        <v>262</v>
      </c>
      <c r="H148" s="1"/>
      <c r="I148" s="1"/>
      <c r="J148" s="1"/>
    </row>
    <row r="149" spans="1:256" s="16" customFormat="1" ht="17.25" thickTop="1" thickBot="1">
      <c r="A149" s="59"/>
      <c r="B149" s="41">
        <f>C149*D149*E149*F149</f>
        <v>0.67812499999999998</v>
      </c>
      <c r="C149" s="37">
        <v>5</v>
      </c>
      <c r="D149" s="37">
        <v>0.35</v>
      </c>
      <c r="E149" s="37">
        <v>0.25</v>
      </c>
      <c r="F149" s="37">
        <v>1.55</v>
      </c>
      <c r="G149" s="14" t="s">
        <v>260</v>
      </c>
      <c r="H149" s="1"/>
      <c r="I149" s="1"/>
      <c r="J149" s="1"/>
    </row>
    <row r="150" spans="1:256" s="16" customFormat="1" ht="17.25" thickTop="1" thickBot="1">
      <c r="A150" s="59"/>
      <c r="B150" s="41">
        <f>C150*D150*E150*F150</f>
        <v>1.8164000000000002</v>
      </c>
      <c r="C150" s="37">
        <v>1</v>
      </c>
      <c r="D150" s="37">
        <v>0.38</v>
      </c>
      <c r="E150" s="37">
        <v>0.2</v>
      </c>
      <c r="F150" s="37">
        <v>23.9</v>
      </c>
      <c r="G150" s="14" t="s">
        <v>374</v>
      </c>
      <c r="H150" s="1"/>
      <c r="I150" s="1"/>
      <c r="J150" s="1"/>
    </row>
    <row r="151" spans="1:256" s="16" customFormat="1" ht="24.75" thickTop="1" thickBot="1">
      <c r="A151" s="111" t="s">
        <v>10</v>
      </c>
      <c r="B151" s="111">
        <f>SUM(B145:B150)</f>
        <v>31.447025</v>
      </c>
      <c r="C151" s="216" t="s">
        <v>373</v>
      </c>
      <c r="D151" s="217"/>
      <c r="E151" s="217"/>
      <c r="F151" s="217"/>
      <c r="G151" s="218"/>
      <c r="H151" s="12"/>
      <c r="I151" s="1"/>
      <c r="J151" s="1"/>
    </row>
    <row r="152" spans="1:256" ht="20.25" thickTop="1" thickBot="1">
      <c r="A152" s="89"/>
      <c r="B152" s="90"/>
      <c r="C152" s="90"/>
      <c r="D152" s="90"/>
      <c r="E152" s="89" t="s">
        <v>372</v>
      </c>
      <c r="F152" s="90"/>
      <c r="G152" s="91"/>
    </row>
    <row r="153" spans="1:256" s="16" customFormat="1" ht="24.75" thickTop="1" thickBot="1">
      <c r="A153" s="10"/>
      <c r="B153" s="10" t="s">
        <v>28</v>
      </c>
      <c r="C153" s="10" t="s">
        <v>9</v>
      </c>
      <c r="D153" s="10" t="s">
        <v>29</v>
      </c>
      <c r="E153" s="10" t="s">
        <v>30</v>
      </c>
      <c r="F153" s="10" t="s">
        <v>31</v>
      </c>
      <c r="G153" s="10"/>
      <c r="H153" s="12"/>
      <c r="I153" s="1"/>
      <c r="J153" s="1"/>
    </row>
    <row r="154" spans="1:256" s="16" customFormat="1" ht="17.25" thickTop="1" thickBot="1">
      <c r="A154" s="9"/>
      <c r="B154" s="41">
        <f>E154*D154</f>
        <v>1.9000000000000001</v>
      </c>
      <c r="C154" s="37">
        <v>1</v>
      </c>
      <c r="D154" s="37">
        <v>0.1</v>
      </c>
      <c r="E154" s="187">
        <v>19</v>
      </c>
      <c r="F154" s="188"/>
      <c r="G154" s="14" t="s">
        <v>65</v>
      </c>
      <c r="H154" s="1"/>
      <c r="I154" s="1"/>
      <c r="J154" s="1"/>
    </row>
    <row r="155" spans="1:256" s="16" customFormat="1" ht="17.25" thickTop="1" thickBot="1">
      <c r="A155" s="9"/>
      <c r="B155" s="41">
        <f>C155*D155*E155*F155</f>
        <v>0.996</v>
      </c>
      <c r="C155" s="37">
        <v>1</v>
      </c>
      <c r="D155" s="37">
        <v>0.3</v>
      </c>
      <c r="E155" s="37">
        <v>0.2</v>
      </c>
      <c r="F155" s="37">
        <v>16.600000000000001</v>
      </c>
      <c r="G155" s="9" t="s">
        <v>66</v>
      </c>
      <c r="H155" s="1"/>
      <c r="I155" s="1"/>
      <c r="J155" s="1"/>
    </row>
    <row r="156" spans="1:256" s="16" customFormat="1" ht="24.75" thickTop="1" thickBot="1">
      <c r="A156" s="111" t="s">
        <v>10</v>
      </c>
      <c r="B156" s="111">
        <f>SUM(B154:B155)</f>
        <v>2.8959999999999999</v>
      </c>
      <c r="C156" s="216" t="s">
        <v>522</v>
      </c>
      <c r="D156" s="217"/>
      <c r="E156" s="217"/>
      <c r="F156" s="217"/>
      <c r="G156" s="218"/>
      <c r="H156" s="12"/>
      <c r="I156" s="1"/>
      <c r="J156" s="1"/>
    </row>
    <row r="157" spans="1:256" ht="24.75" thickTop="1" thickBot="1">
      <c r="A157" s="8" t="s">
        <v>10</v>
      </c>
      <c r="B157" s="8">
        <f>B142+B151+B156</f>
        <v>65.646649999999994</v>
      </c>
      <c r="C157" s="220" t="s">
        <v>516</v>
      </c>
      <c r="D157" s="221"/>
      <c r="E157" s="221"/>
      <c r="F157" s="221"/>
      <c r="G157" s="222"/>
      <c r="H157" s="12"/>
      <c r="IV157" s="1">
        <f>SUM(A157:IU157)</f>
        <v>65.646649999999994</v>
      </c>
    </row>
    <row r="158" spans="1:256" ht="19.5" thickTop="1" thickBot="1">
      <c r="A158" s="153" t="s">
        <v>25</v>
      </c>
      <c r="B158" s="150" t="s">
        <v>69</v>
      </c>
      <c r="C158" s="151"/>
      <c r="D158" s="151"/>
      <c r="E158" s="151"/>
      <c r="F158" s="152"/>
      <c r="G158" s="153" t="s">
        <v>27</v>
      </c>
      <c r="H158" s="11"/>
    </row>
    <row r="159" spans="1:256" ht="19.5" thickTop="1" thickBot="1">
      <c r="A159" s="154"/>
      <c r="B159" s="10" t="s">
        <v>28</v>
      </c>
      <c r="C159" s="10" t="s">
        <v>9</v>
      </c>
      <c r="D159" s="10" t="s">
        <v>29</v>
      </c>
      <c r="E159" s="10" t="s">
        <v>30</v>
      </c>
      <c r="F159" s="10" t="s">
        <v>31</v>
      </c>
      <c r="G159" s="154"/>
    </row>
    <row r="160" spans="1:256" ht="17.25" thickTop="1" thickBot="1">
      <c r="A160" s="9"/>
      <c r="B160" s="41">
        <f>C160*D160*E160*F160</f>
        <v>8.4</v>
      </c>
      <c r="C160" s="37">
        <v>1</v>
      </c>
      <c r="D160" s="37">
        <v>1</v>
      </c>
      <c r="E160" s="37">
        <v>1.2</v>
      </c>
      <c r="F160" s="37">
        <v>7</v>
      </c>
      <c r="G160" s="14" t="s">
        <v>70</v>
      </c>
    </row>
    <row r="161" spans="1:20" ht="24.75" thickTop="1" thickBot="1">
      <c r="A161" s="114" t="s">
        <v>12</v>
      </c>
      <c r="B161" s="114">
        <f>SUM(B160:B160)</f>
        <v>8.4</v>
      </c>
      <c r="C161" s="195" t="s">
        <v>71</v>
      </c>
      <c r="D161" s="196"/>
      <c r="E161" s="196"/>
      <c r="F161" s="196"/>
      <c r="G161" s="197"/>
      <c r="H161" s="12"/>
    </row>
    <row r="162" spans="1:20" ht="19.5" thickTop="1">
      <c r="A162" s="26"/>
      <c r="B162" s="27"/>
      <c r="C162" s="28"/>
      <c r="D162" s="28"/>
      <c r="E162" s="28"/>
      <c r="F162" s="28"/>
      <c r="G162" s="28"/>
    </row>
    <row r="163" spans="1:20" ht="19.5" thickBot="1">
      <c r="A163" s="226" t="s">
        <v>72</v>
      </c>
      <c r="B163" s="227"/>
      <c r="C163" s="227"/>
      <c r="D163" s="227"/>
      <c r="E163" s="227"/>
      <c r="F163" s="227"/>
      <c r="G163" s="228"/>
    </row>
    <row r="164" spans="1:20" s="4" customFormat="1" ht="19.5" thickTop="1" thickBot="1">
      <c r="A164" s="161" t="s">
        <v>25</v>
      </c>
      <c r="B164" s="158" t="s">
        <v>371</v>
      </c>
      <c r="C164" s="159"/>
      <c r="D164" s="159"/>
      <c r="E164" s="159"/>
      <c r="F164" s="160"/>
      <c r="G164" s="161" t="s">
        <v>27</v>
      </c>
      <c r="I164" s="158" t="s">
        <v>371</v>
      </c>
      <c r="J164" s="159"/>
      <c r="K164" s="159"/>
      <c r="L164" s="159"/>
      <c r="M164" s="160"/>
      <c r="N164" s="161" t="s">
        <v>27</v>
      </c>
      <c r="P164" s="1">
        <v>24.2</v>
      </c>
      <c r="Q164" s="1">
        <f>1.55+1.45*4+1.8*3</f>
        <v>12.75</v>
      </c>
      <c r="R164" s="1">
        <f>P164-Q164</f>
        <v>11.45</v>
      </c>
      <c r="S164" s="1">
        <f>R164+R166</f>
        <v>19.45</v>
      </c>
      <c r="T164" s="1">
        <f>S164*0.6*0.6</f>
        <v>7.0019999999999998</v>
      </c>
    </row>
    <row r="165" spans="1:20" s="4" customFormat="1" ht="19.5" thickTop="1" thickBot="1">
      <c r="A165" s="162"/>
      <c r="B165" s="3" t="s">
        <v>28</v>
      </c>
      <c r="C165" s="3" t="s">
        <v>9</v>
      </c>
      <c r="D165" s="3" t="s">
        <v>29</v>
      </c>
      <c r="E165" s="3" t="s">
        <v>30</v>
      </c>
      <c r="F165" s="3" t="s">
        <v>31</v>
      </c>
      <c r="G165" s="162"/>
      <c r="I165" s="3" t="s">
        <v>28</v>
      </c>
      <c r="J165" s="3" t="s">
        <v>9</v>
      </c>
      <c r="K165" s="3" t="s">
        <v>29</v>
      </c>
      <c r="L165" s="3" t="s">
        <v>30</v>
      </c>
      <c r="M165" s="3" t="s">
        <v>31</v>
      </c>
      <c r="N165" s="162"/>
      <c r="P165" s="1">
        <v>24.2</v>
      </c>
      <c r="Q165" s="1">
        <f>7*1.2</f>
        <v>8.4</v>
      </c>
      <c r="R165" s="1">
        <f>P165-Q165</f>
        <v>15.799999999999999</v>
      </c>
      <c r="S165" s="1"/>
      <c r="T165" s="1"/>
    </row>
    <row r="166" spans="1:20" s="4" customFormat="1" ht="17.25" thickTop="1" thickBot="1">
      <c r="A166" s="5"/>
      <c r="B166" s="58">
        <f>F166*E166*D166*C166</f>
        <v>7.0019999999999998</v>
      </c>
      <c r="C166" s="57">
        <v>1</v>
      </c>
      <c r="D166" s="57">
        <v>0.6</v>
      </c>
      <c r="E166" s="57">
        <v>0.6</v>
      </c>
      <c r="F166" s="57">
        <v>19.45</v>
      </c>
      <c r="G166" s="163" t="s">
        <v>370</v>
      </c>
      <c r="I166" s="58">
        <f>M166*L166*K166*J166</f>
        <v>7.0019999999999998</v>
      </c>
      <c r="J166" s="57">
        <v>1</v>
      </c>
      <c r="K166" s="57">
        <v>0.6</v>
      </c>
      <c r="L166" s="57">
        <v>0.6</v>
      </c>
      <c r="M166" s="57">
        <f>S164</f>
        <v>19.45</v>
      </c>
      <c r="N166" s="163" t="s">
        <v>370</v>
      </c>
      <c r="P166" s="1">
        <f>6.5+0.4+0.2</f>
        <v>7.1000000000000005</v>
      </c>
      <c r="Q166" s="1">
        <f>1.8+0.8+0.5</f>
        <v>3.1</v>
      </c>
      <c r="R166" s="1">
        <f>(P166-Q166)*2</f>
        <v>8</v>
      </c>
      <c r="S166" s="1"/>
      <c r="T166" s="1"/>
    </row>
    <row r="167" spans="1:20" s="4" customFormat="1" ht="17.25" thickTop="1" thickBot="1">
      <c r="A167" s="5"/>
      <c r="B167" s="58">
        <f>F167*E167*D167*C167</f>
        <v>4.7399999999999993</v>
      </c>
      <c r="C167" s="57">
        <v>1</v>
      </c>
      <c r="D167" s="57">
        <v>0.6</v>
      </c>
      <c r="E167" s="57">
        <v>0.5</v>
      </c>
      <c r="F167" s="57">
        <v>15.799999999999999</v>
      </c>
      <c r="G167" s="164"/>
      <c r="I167" s="58">
        <f>M167*L167*K167*J167</f>
        <v>4.7399999999999993</v>
      </c>
      <c r="J167" s="57">
        <v>1</v>
      </c>
      <c r="K167" s="57">
        <v>0.6</v>
      </c>
      <c r="L167" s="57">
        <v>0.5</v>
      </c>
      <c r="M167" s="57">
        <f>R165</f>
        <v>15.799999999999999</v>
      </c>
      <c r="N167" s="164"/>
    </row>
    <row r="168" spans="1:20" s="4" customFormat="1" ht="20.25" thickTop="1" thickBot="1">
      <c r="A168" s="110" t="s">
        <v>10</v>
      </c>
      <c r="B168" s="110">
        <f>SUM(B166:B167)</f>
        <v>11.741999999999999</v>
      </c>
      <c r="C168" s="147" t="s">
        <v>369</v>
      </c>
      <c r="D168" s="148"/>
      <c r="E168" s="148"/>
      <c r="F168" s="148"/>
      <c r="G168" s="149"/>
      <c r="I168" s="110">
        <f>SUM(I166:I167)</f>
        <v>11.741999999999999</v>
      </c>
      <c r="J168" s="147" t="s">
        <v>369</v>
      </c>
      <c r="K168" s="148"/>
      <c r="L168" s="148"/>
      <c r="M168" s="148"/>
      <c r="N168" s="149"/>
    </row>
    <row r="169" spans="1:20" ht="19.5" thickTop="1" thickBot="1">
      <c r="A169" s="153" t="s">
        <v>25</v>
      </c>
      <c r="B169" s="150" t="s">
        <v>73</v>
      </c>
      <c r="C169" s="151"/>
      <c r="D169" s="151"/>
      <c r="E169" s="151"/>
      <c r="F169" s="152"/>
      <c r="G169" s="153" t="s">
        <v>27</v>
      </c>
      <c r="I169" s="150" t="s">
        <v>73</v>
      </c>
      <c r="J169" s="151"/>
      <c r="K169" s="151"/>
      <c r="L169" s="151"/>
      <c r="M169" s="152"/>
      <c r="N169" s="153" t="s">
        <v>27</v>
      </c>
    </row>
    <row r="170" spans="1:20" ht="19.5" thickTop="1" thickBot="1">
      <c r="A170" s="154"/>
      <c r="B170" s="10" t="s">
        <v>28</v>
      </c>
      <c r="C170" s="10" t="s">
        <v>9</v>
      </c>
      <c r="D170" s="10" t="s">
        <v>29</v>
      </c>
      <c r="E170" s="10" t="s">
        <v>30</v>
      </c>
      <c r="F170" s="10" t="s">
        <v>31</v>
      </c>
      <c r="G170" s="154"/>
      <c r="I170" s="10" t="s">
        <v>28</v>
      </c>
      <c r="J170" s="10" t="s">
        <v>9</v>
      </c>
      <c r="K170" s="10" t="s">
        <v>29</v>
      </c>
      <c r="L170" s="10" t="s">
        <v>30</v>
      </c>
      <c r="M170" s="10" t="s">
        <v>31</v>
      </c>
      <c r="N170" s="154"/>
    </row>
    <row r="171" spans="1:20" ht="17.25" thickTop="1" thickBot="1">
      <c r="A171" s="17"/>
      <c r="B171" s="41">
        <f>F171*E171*D171*C171</f>
        <v>20.552</v>
      </c>
      <c r="C171" s="37">
        <v>1</v>
      </c>
      <c r="D171" s="37">
        <v>1.4</v>
      </c>
      <c r="E171" s="37">
        <v>0.4</v>
      </c>
      <c r="F171" s="37">
        <v>36.700000000000003</v>
      </c>
      <c r="G171" s="9" t="s">
        <v>368</v>
      </c>
      <c r="I171" s="41">
        <f>M171*L171*K171*J171</f>
        <v>27.815999999999999</v>
      </c>
      <c r="J171" s="37">
        <v>1</v>
      </c>
      <c r="K171" s="37">
        <v>1.9</v>
      </c>
      <c r="L171" s="37">
        <v>0.4</v>
      </c>
      <c r="M171" s="37">
        <f>M172+6.2*2</f>
        <v>36.6</v>
      </c>
      <c r="N171" s="9" t="s">
        <v>368</v>
      </c>
    </row>
    <row r="172" spans="1:20" ht="17.25" thickTop="1" thickBot="1">
      <c r="A172" s="17"/>
      <c r="B172" s="41">
        <f>F172*E172*D172*C172</f>
        <v>13.552</v>
      </c>
      <c r="C172" s="37">
        <v>1</v>
      </c>
      <c r="D172" s="37">
        <v>1.4</v>
      </c>
      <c r="E172" s="37">
        <v>0.4</v>
      </c>
      <c r="F172" s="37">
        <v>24.2</v>
      </c>
      <c r="G172" s="9" t="s">
        <v>367</v>
      </c>
      <c r="I172" s="41">
        <f>M172*L172*K172*J172</f>
        <v>18.391999999999999</v>
      </c>
      <c r="J172" s="37">
        <v>1</v>
      </c>
      <c r="K172" s="37">
        <v>1.9</v>
      </c>
      <c r="L172" s="37">
        <v>0.4</v>
      </c>
      <c r="M172" s="37">
        <v>24.2</v>
      </c>
      <c r="N172" s="9" t="s">
        <v>367</v>
      </c>
    </row>
    <row r="173" spans="1:20" ht="17.25" thickTop="1" thickBot="1">
      <c r="A173" s="17"/>
      <c r="B173" s="41">
        <f>F173*E173*D173*C173</f>
        <v>2.7524999999999999</v>
      </c>
      <c r="C173" s="37">
        <v>1</v>
      </c>
      <c r="D173" s="37">
        <v>0.5</v>
      </c>
      <c r="E173" s="37">
        <v>0.15</v>
      </c>
      <c r="F173" s="37">
        <v>36.700000000000003</v>
      </c>
      <c r="G173" s="9" t="s">
        <v>368</v>
      </c>
      <c r="I173" s="41">
        <f>M173*L173*K173*J173</f>
        <v>-7.5750000000000002</v>
      </c>
      <c r="J173" s="37">
        <v>-1</v>
      </c>
      <c r="K173" s="37">
        <v>0.5</v>
      </c>
      <c r="L173" s="37">
        <v>0.25</v>
      </c>
      <c r="M173" s="37">
        <f>23.8*2+6.5*2</f>
        <v>60.6</v>
      </c>
      <c r="N173" s="9" t="s">
        <v>599</v>
      </c>
      <c r="O173" s="1" t="s">
        <v>598</v>
      </c>
    </row>
    <row r="174" spans="1:20" ht="17.25" thickTop="1" thickBot="1">
      <c r="A174" s="17"/>
      <c r="B174" s="41">
        <f>F174*E174*D174*C174</f>
        <v>1.8149999999999999</v>
      </c>
      <c r="C174" s="37">
        <v>1</v>
      </c>
      <c r="D174" s="37">
        <v>0.5</v>
      </c>
      <c r="E174" s="37">
        <v>0.15</v>
      </c>
      <c r="F174" s="37">
        <v>24.2</v>
      </c>
      <c r="G174" s="9" t="s">
        <v>367</v>
      </c>
      <c r="I174" s="41">
        <f>M174*L174*K174*J174</f>
        <v>-2.835</v>
      </c>
      <c r="J174" s="37">
        <v>-18</v>
      </c>
      <c r="K174" s="37">
        <v>0.25</v>
      </c>
      <c r="L174" s="37">
        <v>0.45</v>
      </c>
      <c r="M174" s="37">
        <v>1.4</v>
      </c>
      <c r="N174" s="9" t="s">
        <v>600</v>
      </c>
    </row>
    <row r="175" spans="1:20" ht="20.25" thickTop="1" thickBot="1">
      <c r="A175" s="112" t="s">
        <v>10</v>
      </c>
      <c r="B175" s="113">
        <f>SUM(B171:B174)</f>
        <v>38.671499999999995</v>
      </c>
      <c r="C175" s="155" t="s">
        <v>75</v>
      </c>
      <c r="D175" s="156"/>
      <c r="E175" s="156"/>
      <c r="F175" s="156"/>
      <c r="G175" s="157"/>
      <c r="I175" s="113">
        <f>SUM(I171:I174)</f>
        <v>35.797999999999995</v>
      </c>
      <c r="J175" s="155" t="s">
        <v>75</v>
      </c>
      <c r="K175" s="156"/>
      <c r="L175" s="156"/>
      <c r="M175" s="156"/>
      <c r="N175" s="157"/>
    </row>
    <row r="176" spans="1:20" ht="19.5" thickTop="1" thickBot="1">
      <c r="A176" s="153" t="s">
        <v>25</v>
      </c>
      <c r="B176" s="150" t="s">
        <v>76</v>
      </c>
      <c r="C176" s="151"/>
      <c r="D176" s="151"/>
      <c r="E176" s="151"/>
      <c r="F176" s="152"/>
      <c r="G176" s="153" t="s">
        <v>27</v>
      </c>
    </row>
    <row r="177" spans="1:7" ht="19.5" thickTop="1" thickBot="1">
      <c r="A177" s="154"/>
      <c r="B177" s="10" t="s">
        <v>28</v>
      </c>
      <c r="C177" s="10" t="s">
        <v>9</v>
      </c>
      <c r="D177" s="10" t="s">
        <v>29</v>
      </c>
      <c r="E177" s="10" t="s">
        <v>30</v>
      </c>
      <c r="F177" s="10" t="s">
        <v>31</v>
      </c>
      <c r="G177" s="154"/>
    </row>
    <row r="178" spans="1:7" ht="17.25" thickTop="1" thickBot="1">
      <c r="A178" s="9"/>
      <c r="B178" s="41">
        <f>F178*E178*D178*C178</f>
        <v>76.471999999999994</v>
      </c>
      <c r="C178" s="37">
        <v>1</v>
      </c>
      <c r="D178" s="37">
        <v>7.9</v>
      </c>
      <c r="E178" s="37">
        <v>0.4</v>
      </c>
      <c r="F178" s="37">
        <v>24.2</v>
      </c>
      <c r="G178" s="14" t="s">
        <v>235</v>
      </c>
    </row>
    <row r="179" spans="1:7" ht="17.25" thickTop="1" thickBot="1">
      <c r="A179" s="20"/>
      <c r="B179" s="41">
        <f>C179*D179*F179*E179</f>
        <v>16.274000000000001</v>
      </c>
      <c r="C179" s="37">
        <v>1</v>
      </c>
      <c r="D179" s="37">
        <v>7.9</v>
      </c>
      <c r="E179" s="37">
        <v>0.4</v>
      </c>
      <c r="F179" s="37">
        <v>5.15</v>
      </c>
      <c r="G179" s="14" t="s">
        <v>237</v>
      </c>
    </row>
    <row r="180" spans="1:7" ht="17.25" thickTop="1" thickBot="1">
      <c r="A180" s="9"/>
      <c r="B180" s="41">
        <f>F180*E180*D180*C180</f>
        <v>16.274000000000001</v>
      </c>
      <c r="C180" s="37">
        <v>1</v>
      </c>
      <c r="D180" s="37">
        <v>7.9</v>
      </c>
      <c r="E180" s="37">
        <v>0.4</v>
      </c>
      <c r="F180" s="37">
        <v>5.15</v>
      </c>
      <c r="G180" s="14" t="s">
        <v>366</v>
      </c>
    </row>
    <row r="181" spans="1:7" ht="17.25" thickTop="1" thickBot="1">
      <c r="A181" s="20"/>
      <c r="B181" s="41">
        <f>C181*D181*F181*E181</f>
        <v>7.2400000000000011</v>
      </c>
      <c r="C181" s="37">
        <v>1</v>
      </c>
      <c r="D181" s="37">
        <v>2</v>
      </c>
      <c r="E181" s="37">
        <v>0.4</v>
      </c>
      <c r="F181" s="37">
        <v>9.0500000000000007</v>
      </c>
      <c r="G181" s="14" t="s">
        <v>243</v>
      </c>
    </row>
    <row r="182" spans="1:7" ht="17.25" thickTop="1" thickBot="1">
      <c r="A182" s="20"/>
      <c r="B182" s="41">
        <f>C182*D182*F182*E182</f>
        <v>9.1440000000000001</v>
      </c>
      <c r="C182" s="37">
        <v>1</v>
      </c>
      <c r="D182" s="37">
        <v>0.9</v>
      </c>
      <c r="E182" s="37">
        <v>0.4</v>
      </c>
      <c r="F182" s="37">
        <v>25.4</v>
      </c>
      <c r="G182" s="14" t="s">
        <v>365</v>
      </c>
    </row>
    <row r="183" spans="1:7" ht="20.25" thickTop="1" thickBot="1">
      <c r="A183" s="119" t="s">
        <v>10</v>
      </c>
      <c r="B183" s="115">
        <f>SUM(B178:B182)</f>
        <v>125.404</v>
      </c>
      <c r="C183" s="174" t="s">
        <v>80</v>
      </c>
      <c r="D183" s="175"/>
      <c r="E183" s="175"/>
      <c r="F183" s="175"/>
      <c r="G183" s="176"/>
    </row>
    <row r="184" spans="1:7" ht="19.5" thickTop="1" thickBot="1">
      <c r="A184" s="150" t="s">
        <v>81</v>
      </c>
      <c r="B184" s="151"/>
      <c r="C184" s="151"/>
      <c r="D184" s="151"/>
      <c r="E184" s="151"/>
      <c r="F184" s="151"/>
      <c r="G184" s="152"/>
    </row>
    <row r="185" spans="1:7" ht="17.25" thickTop="1" thickBot="1">
      <c r="A185" s="168" t="s">
        <v>82</v>
      </c>
      <c r="B185" s="41">
        <f>C185*D185*E185*F185</f>
        <v>12.480000000000002</v>
      </c>
      <c r="C185" s="37">
        <v>24</v>
      </c>
      <c r="D185" s="37">
        <v>1.3</v>
      </c>
      <c r="E185" s="37">
        <v>0.4</v>
      </c>
      <c r="F185" s="37">
        <v>1</v>
      </c>
      <c r="G185" s="14" t="s">
        <v>57</v>
      </c>
    </row>
    <row r="186" spans="1:7" ht="17.25" thickTop="1" thickBot="1">
      <c r="A186" s="169"/>
      <c r="B186" s="41">
        <f>C186*D186*F186</f>
        <v>3.7439999999999998</v>
      </c>
      <c r="C186" s="37">
        <v>24</v>
      </c>
      <c r="D186" s="187">
        <v>0.39</v>
      </c>
      <c r="E186" s="188"/>
      <c r="F186" s="37">
        <v>0.4</v>
      </c>
      <c r="G186" s="14" t="s">
        <v>250</v>
      </c>
    </row>
    <row r="187" spans="1:7" ht="17.25" thickTop="1" thickBot="1">
      <c r="A187" s="169"/>
      <c r="B187" s="41">
        <f t="shared" ref="B187:B201" si="2">C187*D187*E187*F187</f>
        <v>1.6640000000000001</v>
      </c>
      <c r="C187" s="37">
        <v>4</v>
      </c>
      <c r="D187" s="37">
        <v>1.3</v>
      </c>
      <c r="E187" s="37">
        <v>0.4</v>
      </c>
      <c r="F187" s="37">
        <v>0.8</v>
      </c>
      <c r="G187" s="14" t="s">
        <v>249</v>
      </c>
    </row>
    <row r="188" spans="1:7" ht="17.25" thickTop="1" thickBot="1">
      <c r="A188" s="223" t="s">
        <v>364</v>
      </c>
      <c r="B188" s="41">
        <f t="shared" si="2"/>
        <v>0.12374999999999999</v>
      </c>
      <c r="C188" s="37">
        <v>1</v>
      </c>
      <c r="D188" s="37">
        <v>0.15</v>
      </c>
      <c r="E188" s="37">
        <v>0.25</v>
      </c>
      <c r="F188" s="37">
        <v>3.3</v>
      </c>
      <c r="G188" s="180" t="s">
        <v>362</v>
      </c>
    </row>
    <row r="189" spans="1:7" ht="17.25" thickTop="1" thickBot="1">
      <c r="A189" s="224"/>
      <c r="B189" s="41">
        <f t="shared" si="2"/>
        <v>0.33187499999999998</v>
      </c>
      <c r="C189" s="37">
        <v>3</v>
      </c>
      <c r="D189" s="37">
        <v>0.15</v>
      </c>
      <c r="E189" s="37">
        <v>0.25</v>
      </c>
      <c r="F189" s="37">
        <v>2.95</v>
      </c>
      <c r="G189" s="181"/>
    </row>
    <row r="190" spans="1:7" ht="17.25" thickTop="1" thickBot="1">
      <c r="A190" s="224"/>
      <c r="B190" s="41">
        <f t="shared" si="2"/>
        <v>0.32624999999999998</v>
      </c>
      <c r="C190" s="37">
        <v>3</v>
      </c>
      <c r="D190" s="37">
        <v>0.15</v>
      </c>
      <c r="E190" s="37">
        <v>0.25</v>
      </c>
      <c r="F190" s="37">
        <v>2.9</v>
      </c>
      <c r="G190" s="181"/>
    </row>
    <row r="191" spans="1:7" ht="17.25" thickTop="1" thickBot="1">
      <c r="A191" s="224"/>
      <c r="B191" s="41">
        <f t="shared" si="2"/>
        <v>3.15</v>
      </c>
      <c r="C191" s="37">
        <v>7</v>
      </c>
      <c r="D191" s="37">
        <v>3</v>
      </c>
      <c r="E191" s="37">
        <v>0.25</v>
      </c>
      <c r="F191" s="37">
        <v>0.6</v>
      </c>
      <c r="G191" s="14" t="s">
        <v>339</v>
      </c>
    </row>
    <row r="192" spans="1:7" ht="17.25" thickTop="1" thickBot="1">
      <c r="A192" s="224"/>
      <c r="B192" s="41">
        <f t="shared" si="2"/>
        <v>0.5625</v>
      </c>
      <c r="C192" s="37">
        <v>3</v>
      </c>
      <c r="D192" s="37">
        <v>3</v>
      </c>
      <c r="E192" s="37">
        <v>0.25</v>
      </c>
      <c r="F192" s="37">
        <v>0.25</v>
      </c>
      <c r="G192" s="14" t="s">
        <v>338</v>
      </c>
    </row>
    <row r="193" spans="1:10" s="16" customFormat="1" ht="17.25" thickTop="1" thickBot="1">
      <c r="A193" s="224"/>
      <c r="B193" s="41">
        <f t="shared" si="2"/>
        <v>3.0249999999999999</v>
      </c>
      <c r="C193" s="37">
        <v>1</v>
      </c>
      <c r="D193" s="37">
        <v>0.5</v>
      </c>
      <c r="E193" s="37">
        <v>0.25</v>
      </c>
      <c r="F193" s="37">
        <v>24.2</v>
      </c>
      <c r="G193" s="9" t="s">
        <v>361</v>
      </c>
      <c r="H193" s="1"/>
      <c r="I193" s="1"/>
      <c r="J193" s="1"/>
    </row>
    <row r="194" spans="1:10" s="16" customFormat="1" ht="17.25" thickTop="1" thickBot="1">
      <c r="A194" s="224"/>
      <c r="B194" s="41">
        <f t="shared" ref="B194" si="3">C194*D194*E194*F194</f>
        <v>1.0874999999999999</v>
      </c>
      <c r="C194" s="37">
        <v>2</v>
      </c>
      <c r="D194" s="37">
        <v>0.5</v>
      </c>
      <c r="E194" s="37">
        <v>0.25</v>
      </c>
      <c r="F194" s="37">
        <v>4.3499999999999996</v>
      </c>
      <c r="G194" s="14" t="s">
        <v>360</v>
      </c>
      <c r="H194" s="1"/>
      <c r="I194" s="1"/>
      <c r="J194" s="1"/>
    </row>
    <row r="195" spans="1:10" s="16" customFormat="1" ht="17.25" thickTop="1" thickBot="1">
      <c r="A195" s="225"/>
      <c r="B195" s="41">
        <f t="shared" si="2"/>
        <v>0.49499999999999994</v>
      </c>
      <c r="C195" s="37">
        <v>1</v>
      </c>
      <c r="D195" s="37">
        <v>0.6</v>
      </c>
      <c r="E195" s="37">
        <v>0.25</v>
      </c>
      <c r="F195" s="37">
        <v>3.3</v>
      </c>
      <c r="G195" s="14" t="s">
        <v>582</v>
      </c>
      <c r="H195" s="1"/>
      <c r="I195" s="1"/>
      <c r="J195" s="1"/>
    </row>
    <row r="196" spans="1:10" ht="17.25" thickTop="1" thickBot="1">
      <c r="A196" s="223" t="s">
        <v>363</v>
      </c>
      <c r="B196" s="41">
        <f t="shared" si="2"/>
        <v>0.12374999999999999</v>
      </c>
      <c r="C196" s="37">
        <v>1</v>
      </c>
      <c r="D196" s="37">
        <v>0.15</v>
      </c>
      <c r="E196" s="37">
        <v>0.25</v>
      </c>
      <c r="F196" s="37">
        <v>3.3</v>
      </c>
      <c r="G196" s="180" t="s">
        <v>362</v>
      </c>
    </row>
    <row r="197" spans="1:10" ht="17.25" thickTop="1" thickBot="1">
      <c r="A197" s="224"/>
      <c r="B197" s="41">
        <f t="shared" si="2"/>
        <v>0.33187499999999998</v>
      </c>
      <c r="C197" s="37">
        <v>3</v>
      </c>
      <c r="D197" s="37">
        <v>0.15</v>
      </c>
      <c r="E197" s="37">
        <v>0.25</v>
      </c>
      <c r="F197" s="37">
        <v>2.95</v>
      </c>
      <c r="G197" s="181"/>
    </row>
    <row r="198" spans="1:10" ht="17.25" thickTop="1" thickBot="1">
      <c r="A198" s="224"/>
      <c r="B198" s="41">
        <f t="shared" si="2"/>
        <v>0.32624999999999998</v>
      </c>
      <c r="C198" s="37">
        <v>3</v>
      </c>
      <c r="D198" s="37">
        <v>0.15</v>
      </c>
      <c r="E198" s="37">
        <v>0.25</v>
      </c>
      <c r="F198" s="37">
        <v>2.9</v>
      </c>
      <c r="G198" s="215"/>
    </row>
    <row r="199" spans="1:10" ht="17.25" thickTop="1" thickBot="1">
      <c r="A199" s="224"/>
      <c r="B199" s="41">
        <f t="shared" si="2"/>
        <v>3.15</v>
      </c>
      <c r="C199" s="37">
        <v>7</v>
      </c>
      <c r="D199" s="37">
        <v>3</v>
      </c>
      <c r="E199" s="37">
        <v>0.25</v>
      </c>
      <c r="F199" s="37">
        <v>0.6</v>
      </c>
      <c r="G199" s="14" t="s">
        <v>339</v>
      </c>
    </row>
    <row r="200" spans="1:10" ht="17.25" thickTop="1" thickBot="1">
      <c r="A200" s="224"/>
      <c r="B200" s="41">
        <f t="shared" si="2"/>
        <v>0.5625</v>
      </c>
      <c r="C200" s="37">
        <v>3</v>
      </c>
      <c r="D200" s="37">
        <v>3</v>
      </c>
      <c r="E200" s="37">
        <v>0.25</v>
      </c>
      <c r="F200" s="37">
        <v>0.25</v>
      </c>
      <c r="G200" s="14" t="s">
        <v>338</v>
      </c>
    </row>
    <row r="201" spans="1:10" s="16" customFormat="1" ht="17.25" thickTop="1" thickBot="1">
      <c r="A201" s="224"/>
      <c r="B201" s="41">
        <f t="shared" si="2"/>
        <v>3.0249999999999999</v>
      </c>
      <c r="C201" s="37">
        <v>1</v>
      </c>
      <c r="D201" s="37">
        <v>0.5</v>
      </c>
      <c r="E201" s="37">
        <v>0.25</v>
      </c>
      <c r="F201" s="37">
        <v>24.2</v>
      </c>
      <c r="G201" s="9" t="s">
        <v>361</v>
      </c>
      <c r="H201" s="1"/>
      <c r="I201" s="1"/>
      <c r="J201" s="1"/>
    </row>
    <row r="202" spans="1:10" s="16" customFormat="1" ht="17.25" thickTop="1" thickBot="1">
      <c r="A202" s="224"/>
      <c r="B202" s="41">
        <f t="shared" ref="B202:B203" si="4">C202*D202*E202*F202</f>
        <v>1.0874999999999999</v>
      </c>
      <c r="C202" s="37">
        <v>2</v>
      </c>
      <c r="D202" s="37">
        <v>0.5</v>
      </c>
      <c r="E202" s="37">
        <v>0.25</v>
      </c>
      <c r="F202" s="37">
        <v>4.3499999999999996</v>
      </c>
      <c r="G202" s="14" t="s">
        <v>360</v>
      </c>
      <c r="H202" s="1"/>
      <c r="I202" s="1"/>
      <c r="J202" s="1"/>
    </row>
    <row r="203" spans="1:10" s="16" customFormat="1" ht="17.25" thickTop="1" thickBot="1">
      <c r="A203" s="225"/>
      <c r="B203" s="41">
        <f t="shared" si="4"/>
        <v>0.49499999999999994</v>
      </c>
      <c r="C203" s="37">
        <v>1</v>
      </c>
      <c r="D203" s="37">
        <v>0.6</v>
      </c>
      <c r="E203" s="37">
        <v>0.25</v>
      </c>
      <c r="F203" s="37">
        <v>3.3</v>
      </c>
      <c r="G203" s="14" t="s">
        <v>582</v>
      </c>
      <c r="H203" s="1"/>
      <c r="I203" s="1"/>
      <c r="J203" s="1"/>
    </row>
    <row r="204" spans="1:10" ht="19.5" thickTop="1" thickBot="1">
      <c r="A204" s="116" t="s">
        <v>10</v>
      </c>
      <c r="B204" s="115">
        <f>SUM(B185:B203)</f>
        <v>36.091750000000005</v>
      </c>
      <c r="C204" s="174" t="s">
        <v>83</v>
      </c>
      <c r="D204" s="175"/>
      <c r="E204" s="175"/>
      <c r="F204" s="175"/>
      <c r="G204" s="176"/>
    </row>
    <row r="205" spans="1:10" ht="20.25" thickTop="1" thickBot="1">
      <c r="A205" s="112" t="s">
        <v>12</v>
      </c>
      <c r="B205" s="113">
        <f>B206/0.4</f>
        <v>223.28062499999996</v>
      </c>
      <c r="C205" s="212" t="s">
        <v>359</v>
      </c>
      <c r="D205" s="213"/>
      <c r="E205" s="213"/>
      <c r="F205" s="213"/>
      <c r="G205" s="214"/>
    </row>
    <row r="206" spans="1:10" ht="24.75" thickTop="1" thickBot="1">
      <c r="A206" s="112" t="s">
        <v>10</v>
      </c>
      <c r="B206" s="113">
        <f>B183-B204</f>
        <v>89.312249999999992</v>
      </c>
      <c r="C206" s="212" t="s">
        <v>583</v>
      </c>
      <c r="D206" s="213"/>
      <c r="E206" s="213"/>
      <c r="F206" s="213"/>
      <c r="G206" s="214"/>
      <c r="H206" s="12"/>
    </row>
    <row r="207" spans="1:10" ht="19.5" thickTop="1" thickBot="1">
      <c r="A207" s="10" t="s">
        <v>25</v>
      </c>
      <c r="B207" s="150" t="s">
        <v>358</v>
      </c>
      <c r="C207" s="151"/>
      <c r="D207" s="151"/>
      <c r="E207" s="151"/>
      <c r="F207" s="152"/>
      <c r="G207" s="10" t="s">
        <v>27</v>
      </c>
    </row>
    <row r="208" spans="1:10" ht="20.25" thickTop="1" thickBot="1">
      <c r="A208" s="165" t="s">
        <v>63</v>
      </c>
      <c r="B208" s="166"/>
      <c r="C208" s="166"/>
      <c r="D208" s="166"/>
      <c r="E208" s="166"/>
      <c r="F208" s="166"/>
      <c r="G208" s="167"/>
    </row>
    <row r="209" spans="1:8" ht="19.5" thickTop="1" thickBot="1">
      <c r="A209" s="53"/>
      <c r="B209" s="10" t="s">
        <v>28</v>
      </c>
      <c r="C209" s="10" t="s">
        <v>9</v>
      </c>
      <c r="D209" s="10" t="s">
        <v>29</v>
      </c>
      <c r="E209" s="10" t="s">
        <v>30</v>
      </c>
      <c r="F209" s="10" t="s">
        <v>31</v>
      </c>
      <c r="G209" s="45"/>
    </row>
    <row r="210" spans="1:8" ht="17.25" thickTop="1" thickBot="1">
      <c r="A210" s="20"/>
      <c r="B210" s="41">
        <f>C210*D210*F210*E210</f>
        <v>5.9859000000000009</v>
      </c>
      <c r="C210" s="37">
        <v>1</v>
      </c>
      <c r="D210" s="37">
        <v>0.9</v>
      </c>
      <c r="E210" s="37">
        <v>0.3</v>
      </c>
      <c r="F210" s="37">
        <v>22.17</v>
      </c>
      <c r="G210" s="14" t="s">
        <v>357</v>
      </c>
    </row>
    <row r="211" spans="1:8" ht="17.25" thickTop="1" thickBot="1">
      <c r="A211" s="20"/>
      <c r="B211" s="41">
        <f>C211*D211*F211*E211</f>
        <v>8.4149999999999991</v>
      </c>
      <c r="C211" s="37">
        <v>1</v>
      </c>
      <c r="D211" s="37">
        <v>1</v>
      </c>
      <c r="E211" s="37">
        <v>0.3</v>
      </c>
      <c r="F211" s="37">
        <v>28.05</v>
      </c>
      <c r="G211" s="14" t="s">
        <v>356</v>
      </c>
    </row>
    <row r="212" spans="1:8" ht="24.75" thickTop="1" thickBot="1">
      <c r="A212" s="117" t="s">
        <v>10</v>
      </c>
      <c r="B212" s="111">
        <f>SUM(B210:B211)</f>
        <v>14.4009</v>
      </c>
      <c r="C212" s="177" t="s">
        <v>355</v>
      </c>
      <c r="D212" s="178"/>
      <c r="E212" s="178"/>
      <c r="F212" s="178"/>
      <c r="G212" s="179"/>
      <c r="H212" s="12"/>
    </row>
    <row r="213" spans="1:8" ht="20.25" thickTop="1" thickBot="1">
      <c r="A213" s="165" t="s">
        <v>290</v>
      </c>
      <c r="B213" s="166"/>
      <c r="C213" s="166"/>
      <c r="D213" s="166"/>
      <c r="E213" s="166"/>
      <c r="F213" s="166"/>
      <c r="G213" s="167"/>
    </row>
    <row r="214" spans="1:8" ht="19.5" thickTop="1" thickBot="1">
      <c r="A214" s="10"/>
      <c r="B214" s="10" t="s">
        <v>28</v>
      </c>
      <c r="C214" s="10" t="s">
        <v>9</v>
      </c>
      <c r="D214" s="10" t="s">
        <v>29</v>
      </c>
      <c r="E214" s="10" t="s">
        <v>30</v>
      </c>
      <c r="F214" s="10" t="s">
        <v>31</v>
      </c>
      <c r="G214" s="10" t="s">
        <v>27</v>
      </c>
    </row>
    <row r="215" spans="1:8" ht="17.25" thickTop="1" thickBot="1">
      <c r="A215" s="20"/>
      <c r="B215" s="41">
        <f>C215*D215*F215*E215</f>
        <v>8.4149999999999991</v>
      </c>
      <c r="C215" s="37">
        <v>1</v>
      </c>
      <c r="D215" s="37">
        <v>1</v>
      </c>
      <c r="E215" s="37">
        <v>0.3</v>
      </c>
      <c r="F215" s="37">
        <v>28.05</v>
      </c>
      <c r="G215" s="14" t="s">
        <v>354</v>
      </c>
    </row>
    <row r="216" spans="1:8" ht="24.75" thickTop="1" thickBot="1">
      <c r="A216" s="117" t="s">
        <v>10</v>
      </c>
      <c r="B216" s="111">
        <f>SUM(B215:B215)</f>
        <v>8.4149999999999991</v>
      </c>
      <c r="C216" s="177" t="s">
        <v>353</v>
      </c>
      <c r="D216" s="178"/>
      <c r="E216" s="178"/>
      <c r="F216" s="178"/>
      <c r="G216" s="179"/>
      <c r="H216" s="12"/>
    </row>
    <row r="217" spans="1:8" ht="24.75" thickTop="1" thickBot="1">
      <c r="A217" s="43" t="s">
        <v>10</v>
      </c>
      <c r="B217" s="42">
        <f>B212+B216</f>
        <v>22.815899999999999</v>
      </c>
      <c r="C217" s="209" t="s">
        <v>511</v>
      </c>
      <c r="D217" s="210"/>
      <c r="E217" s="210"/>
      <c r="F217" s="210"/>
      <c r="G217" s="211"/>
      <c r="H217" s="12"/>
    </row>
    <row r="218" spans="1:8" ht="24.75" thickTop="1" thickBot="1">
      <c r="A218" s="43" t="s">
        <v>12</v>
      </c>
      <c r="B218" s="42">
        <f>B217/0.3</f>
        <v>76.052999999999997</v>
      </c>
      <c r="C218" s="209" t="s">
        <v>511</v>
      </c>
      <c r="D218" s="210"/>
      <c r="E218" s="210"/>
      <c r="F218" s="210"/>
      <c r="G218" s="211"/>
      <c r="H218" s="12"/>
    </row>
    <row r="219" spans="1:8" ht="19.5" thickTop="1" thickBot="1">
      <c r="A219" s="10" t="s">
        <v>25</v>
      </c>
      <c r="B219" s="150" t="s">
        <v>352</v>
      </c>
      <c r="C219" s="151"/>
      <c r="D219" s="151"/>
      <c r="E219" s="151"/>
      <c r="F219" s="152"/>
      <c r="G219" s="10" t="s">
        <v>27</v>
      </c>
    </row>
    <row r="220" spans="1:8" ht="20.25" thickTop="1" thickBot="1">
      <c r="A220" s="165" t="s">
        <v>63</v>
      </c>
      <c r="B220" s="166"/>
      <c r="C220" s="166"/>
      <c r="D220" s="166"/>
      <c r="E220" s="166"/>
      <c r="F220" s="166"/>
      <c r="G220" s="167"/>
    </row>
    <row r="221" spans="1:8" ht="19.5" thickTop="1" thickBot="1">
      <c r="A221" s="53"/>
      <c r="B221" s="10" t="s">
        <v>28</v>
      </c>
      <c r="C221" s="10" t="s">
        <v>9</v>
      </c>
      <c r="D221" s="10" t="s">
        <v>29</v>
      </c>
      <c r="E221" s="10" t="s">
        <v>30</v>
      </c>
      <c r="F221" s="10" t="s">
        <v>31</v>
      </c>
      <c r="G221" s="45"/>
    </row>
    <row r="222" spans="1:8" ht="17.25" thickTop="1" thickBot="1">
      <c r="A222" s="20"/>
      <c r="B222" s="41">
        <f>C222*D222*F222*E222</f>
        <v>18.480000000000004</v>
      </c>
      <c r="C222" s="37">
        <v>8</v>
      </c>
      <c r="D222" s="37">
        <v>2.1</v>
      </c>
      <c r="E222" s="37">
        <v>1</v>
      </c>
      <c r="F222" s="37">
        <v>1.1000000000000001</v>
      </c>
      <c r="G222" s="14" t="s">
        <v>349</v>
      </c>
    </row>
    <row r="223" spans="1:8" ht="17.25" thickTop="1" thickBot="1">
      <c r="A223" s="20"/>
      <c r="B223" s="41">
        <f>C223*D223*F223*E223</f>
        <v>14.025</v>
      </c>
      <c r="C223" s="37">
        <v>1</v>
      </c>
      <c r="D223" s="37">
        <v>0.5</v>
      </c>
      <c r="E223" s="37">
        <v>1</v>
      </c>
      <c r="F223" s="37">
        <v>28.05</v>
      </c>
      <c r="G223" s="14" t="s">
        <v>351</v>
      </c>
    </row>
    <row r="224" spans="1:8" ht="24.75" thickTop="1" thickBot="1">
      <c r="A224" s="117" t="s">
        <v>12</v>
      </c>
      <c r="B224" s="111">
        <f>SUM(B222:B223)</f>
        <v>32.505000000000003</v>
      </c>
      <c r="C224" s="177" t="s">
        <v>350</v>
      </c>
      <c r="D224" s="178"/>
      <c r="E224" s="178"/>
      <c r="F224" s="178"/>
      <c r="G224" s="179"/>
      <c r="H224" s="12"/>
    </row>
    <row r="225" spans="1:8" ht="20.25" thickTop="1" thickBot="1">
      <c r="A225" s="165" t="s">
        <v>290</v>
      </c>
      <c r="B225" s="166"/>
      <c r="C225" s="166"/>
      <c r="D225" s="166"/>
      <c r="E225" s="166"/>
      <c r="F225" s="166"/>
      <c r="G225" s="167"/>
    </row>
    <row r="226" spans="1:8" ht="19.5" thickTop="1" thickBot="1">
      <c r="A226" s="53"/>
      <c r="B226" s="10" t="s">
        <v>28</v>
      </c>
      <c r="C226" s="10" t="s">
        <v>9</v>
      </c>
      <c r="D226" s="10" t="s">
        <v>29</v>
      </c>
      <c r="E226" s="10" t="s">
        <v>30</v>
      </c>
      <c r="F226" s="10" t="s">
        <v>31</v>
      </c>
      <c r="G226" s="52" t="s">
        <v>27</v>
      </c>
    </row>
    <row r="227" spans="1:8" ht="17.25" thickTop="1" thickBot="1">
      <c r="A227" s="20"/>
      <c r="B227" s="41">
        <f>C227*D227*F227*E227</f>
        <v>17.600000000000001</v>
      </c>
      <c r="C227" s="37">
        <v>8</v>
      </c>
      <c r="D227" s="37">
        <v>2</v>
      </c>
      <c r="E227" s="37">
        <v>1</v>
      </c>
      <c r="F227" s="37">
        <v>1.1000000000000001</v>
      </c>
      <c r="G227" s="14" t="s">
        <v>349</v>
      </c>
    </row>
    <row r="228" spans="1:8" ht="17.25" thickTop="1" thickBot="1">
      <c r="A228" s="20"/>
      <c r="B228" s="41">
        <f>C228*D228*F228*E228</f>
        <v>14.025</v>
      </c>
      <c r="C228" s="37">
        <v>1</v>
      </c>
      <c r="D228" s="37">
        <v>0.5</v>
      </c>
      <c r="E228" s="37">
        <v>1</v>
      </c>
      <c r="F228" s="37">
        <v>28.05</v>
      </c>
      <c r="G228" s="14" t="s">
        <v>348</v>
      </c>
    </row>
    <row r="229" spans="1:8" ht="24.75" thickTop="1" thickBot="1">
      <c r="A229" s="117" t="s">
        <v>12</v>
      </c>
      <c r="B229" s="111">
        <f>SUM(B227:B228)</f>
        <v>31.625</v>
      </c>
      <c r="C229" s="177" t="s">
        <v>347</v>
      </c>
      <c r="D229" s="178"/>
      <c r="E229" s="178"/>
      <c r="F229" s="178"/>
      <c r="G229" s="179"/>
      <c r="H229" s="12"/>
    </row>
    <row r="230" spans="1:8" ht="24.75" thickTop="1" thickBot="1">
      <c r="A230" s="43" t="s">
        <v>12</v>
      </c>
      <c r="B230" s="42">
        <f>B224+B229</f>
        <v>64.13</v>
      </c>
      <c r="C230" s="209" t="s">
        <v>512</v>
      </c>
      <c r="D230" s="210"/>
      <c r="E230" s="210"/>
      <c r="F230" s="210"/>
      <c r="G230" s="211"/>
      <c r="H230" s="12"/>
    </row>
    <row r="231" spans="1:8" ht="19.5" thickTop="1" thickBot="1">
      <c r="A231" s="153" t="s">
        <v>25</v>
      </c>
      <c r="B231" s="150" t="s">
        <v>346</v>
      </c>
      <c r="C231" s="151"/>
      <c r="D231" s="151"/>
      <c r="E231" s="151"/>
      <c r="F231" s="152"/>
      <c r="G231" s="153" t="s">
        <v>27</v>
      </c>
    </row>
    <row r="232" spans="1:8" ht="19.5" thickTop="1" thickBot="1">
      <c r="A232" s="154"/>
      <c r="B232" s="10" t="s">
        <v>28</v>
      </c>
      <c r="C232" s="10" t="s">
        <v>9</v>
      </c>
      <c r="D232" s="10" t="s">
        <v>29</v>
      </c>
      <c r="E232" s="10" t="s">
        <v>30</v>
      </c>
      <c r="F232" s="10" t="s">
        <v>31</v>
      </c>
      <c r="G232" s="154"/>
    </row>
    <row r="233" spans="1:8" ht="20.25" thickTop="1" thickBot="1">
      <c r="A233" s="165" t="s">
        <v>63</v>
      </c>
      <c r="B233" s="166"/>
      <c r="C233" s="166"/>
      <c r="D233" s="166"/>
      <c r="E233" s="166"/>
      <c r="F233" s="166"/>
      <c r="G233" s="167"/>
    </row>
    <row r="234" spans="1:8" ht="17.25" thickTop="1" thickBot="1">
      <c r="A234" s="9"/>
      <c r="B234" s="37">
        <f>C234*D234*F234*E234</f>
        <v>40.5</v>
      </c>
      <c r="C234" s="37">
        <v>3</v>
      </c>
      <c r="D234" s="37">
        <v>3</v>
      </c>
      <c r="E234" s="37">
        <v>1</v>
      </c>
      <c r="F234" s="37">
        <v>4.5</v>
      </c>
      <c r="G234" s="14" t="s">
        <v>342</v>
      </c>
    </row>
    <row r="235" spans="1:8" ht="17.25" thickTop="1" thickBot="1">
      <c r="A235" s="22"/>
      <c r="B235" s="37">
        <f>C235*D235*F235*E235</f>
        <v>6.8200000000000012</v>
      </c>
      <c r="C235" s="37">
        <v>1</v>
      </c>
      <c r="D235" s="37">
        <v>2.2000000000000002</v>
      </c>
      <c r="E235" s="37">
        <v>1</v>
      </c>
      <c r="F235" s="37">
        <v>3.1</v>
      </c>
      <c r="G235" s="14" t="s">
        <v>345</v>
      </c>
    </row>
    <row r="236" spans="1:8" ht="17.25" thickTop="1" thickBot="1">
      <c r="A236" s="23"/>
      <c r="B236" s="37">
        <f>C236*D236*F236*E236</f>
        <v>60.300000000000004</v>
      </c>
      <c r="C236" s="37">
        <v>1</v>
      </c>
      <c r="D236" s="37">
        <v>3</v>
      </c>
      <c r="E236" s="37">
        <v>1</v>
      </c>
      <c r="F236" s="37">
        <v>20.100000000000001</v>
      </c>
      <c r="G236" s="14" t="s">
        <v>341</v>
      </c>
    </row>
    <row r="237" spans="1:8" ht="19.5" thickTop="1" thickBot="1">
      <c r="A237" s="9"/>
      <c r="B237" s="121">
        <f>SUM(B234:B236)</f>
        <v>107.62</v>
      </c>
      <c r="C237" s="174" t="s">
        <v>344</v>
      </c>
      <c r="D237" s="175"/>
      <c r="E237" s="175"/>
      <c r="F237" s="175"/>
      <c r="G237" s="176"/>
    </row>
    <row r="238" spans="1:8" ht="19.5" thickTop="1" thickBot="1">
      <c r="A238" s="150" t="s">
        <v>81</v>
      </c>
      <c r="B238" s="151"/>
      <c r="C238" s="151"/>
      <c r="D238" s="151"/>
      <c r="E238" s="151"/>
      <c r="F238" s="151"/>
      <c r="G238" s="152"/>
    </row>
    <row r="239" spans="1:8" ht="17.25" thickTop="1" thickBot="1">
      <c r="A239" s="9"/>
      <c r="B239" s="37">
        <f>C239*D239*F239*E239</f>
        <v>8.8000000000000007</v>
      </c>
      <c r="C239" s="37">
        <v>4</v>
      </c>
      <c r="D239" s="37">
        <v>2.2000000000000002</v>
      </c>
      <c r="E239" s="37">
        <v>1</v>
      </c>
      <c r="F239" s="37">
        <v>1</v>
      </c>
      <c r="G239" s="14" t="s">
        <v>59</v>
      </c>
    </row>
    <row r="240" spans="1:8" ht="17.25" thickTop="1" thickBot="1">
      <c r="A240" s="9"/>
      <c r="B240" s="41">
        <f t="shared" ref="B240:B245" si="5">C240*D240*E240*F240</f>
        <v>7.2</v>
      </c>
      <c r="C240" s="37">
        <v>9</v>
      </c>
      <c r="D240" s="37">
        <v>0.8</v>
      </c>
      <c r="E240" s="37">
        <v>1</v>
      </c>
      <c r="F240" s="37">
        <v>1</v>
      </c>
      <c r="G240" s="14" t="s">
        <v>58</v>
      </c>
    </row>
    <row r="241" spans="1:8" ht="17.25" thickTop="1" thickBot="1">
      <c r="A241" s="9"/>
      <c r="B241" s="41">
        <f t="shared" si="5"/>
        <v>0.35400000000000009</v>
      </c>
      <c r="C241" s="37">
        <v>3</v>
      </c>
      <c r="D241" s="37">
        <v>0.2</v>
      </c>
      <c r="E241" s="37">
        <v>0.2</v>
      </c>
      <c r="F241" s="37">
        <v>2.95</v>
      </c>
      <c r="G241" s="182" t="s">
        <v>340</v>
      </c>
    </row>
    <row r="242" spans="1:8" ht="17.25" thickTop="1" thickBot="1">
      <c r="A242" s="9"/>
      <c r="B242" s="41">
        <f t="shared" si="5"/>
        <v>0.34800000000000003</v>
      </c>
      <c r="C242" s="37">
        <v>3</v>
      </c>
      <c r="D242" s="37">
        <v>0.2</v>
      </c>
      <c r="E242" s="37">
        <v>0.2</v>
      </c>
      <c r="F242" s="37">
        <v>2.9</v>
      </c>
      <c r="G242" s="183"/>
    </row>
    <row r="243" spans="1:8" ht="17.25" thickTop="1" thickBot="1">
      <c r="A243" s="9"/>
      <c r="B243" s="41">
        <f t="shared" si="5"/>
        <v>6.6000000000000003E-2</v>
      </c>
      <c r="C243" s="37">
        <v>1</v>
      </c>
      <c r="D243" s="37">
        <v>0.2</v>
      </c>
      <c r="E243" s="37">
        <v>0.2</v>
      </c>
      <c r="F243" s="37">
        <v>1.65</v>
      </c>
      <c r="G243" s="183"/>
    </row>
    <row r="244" spans="1:8" ht="17.25" thickTop="1" thickBot="1">
      <c r="A244" s="9"/>
      <c r="B244" s="41">
        <f t="shared" si="5"/>
        <v>5.3999999999999995</v>
      </c>
      <c r="C244" s="37">
        <v>3</v>
      </c>
      <c r="D244" s="37">
        <v>3</v>
      </c>
      <c r="E244" s="37">
        <v>1</v>
      </c>
      <c r="F244" s="37">
        <v>0.6</v>
      </c>
      <c r="G244" s="14" t="s">
        <v>339</v>
      </c>
    </row>
    <row r="245" spans="1:8" ht="17.25" thickTop="1" thickBot="1">
      <c r="A245" s="9"/>
      <c r="B245" s="41">
        <f t="shared" si="5"/>
        <v>2.25</v>
      </c>
      <c r="C245" s="37">
        <v>3</v>
      </c>
      <c r="D245" s="37">
        <v>3</v>
      </c>
      <c r="E245" s="37">
        <v>1</v>
      </c>
      <c r="F245" s="37">
        <v>0.25</v>
      </c>
      <c r="G245" s="14" t="s">
        <v>338</v>
      </c>
    </row>
    <row r="246" spans="1:8" ht="19.5" thickTop="1" thickBot="1">
      <c r="A246" s="9"/>
      <c r="B246" s="122">
        <f>SUM(B239:B245)</f>
        <v>24.417999999999996</v>
      </c>
      <c r="C246" s="174" t="s">
        <v>83</v>
      </c>
      <c r="D246" s="175"/>
      <c r="E246" s="175"/>
      <c r="F246" s="175"/>
      <c r="G246" s="176"/>
    </row>
    <row r="247" spans="1:8" ht="24.75" thickTop="1" thickBot="1">
      <c r="A247" s="117" t="s">
        <v>12</v>
      </c>
      <c r="B247" s="111">
        <f>B237-B246</f>
        <v>83.202000000000012</v>
      </c>
      <c r="C247" s="177" t="s">
        <v>343</v>
      </c>
      <c r="D247" s="178"/>
      <c r="E247" s="178"/>
      <c r="F247" s="178"/>
      <c r="G247" s="179"/>
      <c r="H247" s="12"/>
    </row>
    <row r="248" spans="1:8" ht="20.25" thickTop="1" thickBot="1">
      <c r="A248" s="165" t="s">
        <v>246</v>
      </c>
      <c r="B248" s="166"/>
      <c r="C248" s="166"/>
      <c r="D248" s="166"/>
      <c r="E248" s="166"/>
      <c r="F248" s="166"/>
      <c r="G248" s="167"/>
    </row>
    <row r="249" spans="1:8" ht="17.25" thickTop="1" thickBot="1">
      <c r="A249" s="9"/>
      <c r="B249" s="37">
        <f>C249*D249*F249*E249</f>
        <v>40.5</v>
      </c>
      <c r="C249" s="37">
        <v>3</v>
      </c>
      <c r="D249" s="37">
        <v>3</v>
      </c>
      <c r="E249" s="37">
        <v>1</v>
      </c>
      <c r="F249" s="37">
        <v>4.5</v>
      </c>
      <c r="G249" s="14" t="s">
        <v>342</v>
      </c>
    </row>
    <row r="250" spans="1:8" ht="17.25" thickTop="1" thickBot="1">
      <c r="A250" s="23"/>
      <c r="B250" s="37">
        <f>C250*D250*F250*E250</f>
        <v>60.300000000000004</v>
      </c>
      <c r="C250" s="37">
        <v>1</v>
      </c>
      <c r="D250" s="37">
        <v>3</v>
      </c>
      <c r="E250" s="37">
        <v>1</v>
      </c>
      <c r="F250" s="37">
        <v>20.100000000000001</v>
      </c>
      <c r="G250" s="14" t="s">
        <v>341</v>
      </c>
    </row>
    <row r="251" spans="1:8" ht="19.5" thickTop="1" thickBot="1">
      <c r="A251" s="9"/>
      <c r="B251" s="122">
        <f>SUM(B249:B250)</f>
        <v>100.80000000000001</v>
      </c>
      <c r="C251" s="174" t="s">
        <v>333</v>
      </c>
      <c r="D251" s="175"/>
      <c r="E251" s="175"/>
      <c r="F251" s="175"/>
      <c r="G251" s="176"/>
    </row>
    <row r="252" spans="1:8" ht="19.5" thickTop="1" thickBot="1">
      <c r="A252" s="150" t="s">
        <v>332</v>
      </c>
      <c r="B252" s="151"/>
      <c r="C252" s="151"/>
      <c r="D252" s="151"/>
      <c r="E252" s="151"/>
      <c r="F252" s="151"/>
      <c r="G252" s="152"/>
    </row>
    <row r="253" spans="1:8" ht="17.25" thickTop="1" thickBot="1">
      <c r="A253" s="9"/>
      <c r="B253" s="37">
        <f>C253*D253*F253*E253</f>
        <v>6.6000000000000005</v>
      </c>
      <c r="C253" s="37">
        <v>3</v>
      </c>
      <c r="D253" s="37">
        <v>2.2000000000000002</v>
      </c>
      <c r="E253" s="37">
        <v>1</v>
      </c>
      <c r="F253" s="37">
        <v>1</v>
      </c>
      <c r="G253" s="14" t="s">
        <v>59</v>
      </c>
    </row>
    <row r="254" spans="1:8" ht="17.25" thickTop="1" thickBot="1">
      <c r="A254" s="9"/>
      <c r="B254" s="41">
        <f t="shared" ref="B254:B258" si="6">C254*D254*E254*F254</f>
        <v>7.2</v>
      </c>
      <c r="C254" s="37">
        <v>9</v>
      </c>
      <c r="D254" s="37">
        <v>0.8</v>
      </c>
      <c r="E254" s="37">
        <v>1</v>
      </c>
      <c r="F254" s="37">
        <v>1</v>
      </c>
      <c r="G254" s="14" t="s">
        <v>58</v>
      </c>
    </row>
    <row r="255" spans="1:8" ht="17.25" thickTop="1" thickBot="1">
      <c r="A255" s="9"/>
      <c r="B255" s="41">
        <f t="shared" si="6"/>
        <v>0.35400000000000009</v>
      </c>
      <c r="C255" s="37">
        <v>3</v>
      </c>
      <c r="D255" s="37">
        <v>0.2</v>
      </c>
      <c r="E255" s="37">
        <v>0.2</v>
      </c>
      <c r="F255" s="37">
        <v>2.95</v>
      </c>
      <c r="G255" s="182" t="s">
        <v>340</v>
      </c>
    </row>
    <row r="256" spans="1:8" ht="17.25" thickTop="1" thickBot="1">
      <c r="A256" s="9"/>
      <c r="B256" s="41">
        <f t="shared" si="6"/>
        <v>0.34800000000000003</v>
      </c>
      <c r="C256" s="37">
        <v>3</v>
      </c>
      <c r="D256" s="37">
        <v>0.2</v>
      </c>
      <c r="E256" s="37">
        <v>0.2</v>
      </c>
      <c r="F256" s="37">
        <v>2.9</v>
      </c>
      <c r="G256" s="183"/>
    </row>
    <row r="257" spans="1:8" ht="17.25" thickTop="1" thickBot="1">
      <c r="A257" s="9"/>
      <c r="B257" s="41">
        <f t="shared" si="6"/>
        <v>5.3999999999999995</v>
      </c>
      <c r="C257" s="37">
        <v>3</v>
      </c>
      <c r="D257" s="37">
        <v>3</v>
      </c>
      <c r="E257" s="37">
        <v>1</v>
      </c>
      <c r="F257" s="37">
        <v>0.6</v>
      </c>
      <c r="G257" s="14" t="s">
        <v>339</v>
      </c>
    </row>
    <row r="258" spans="1:8" ht="17.25" thickTop="1" thickBot="1">
      <c r="A258" s="9"/>
      <c r="B258" s="41">
        <f t="shared" si="6"/>
        <v>2.25</v>
      </c>
      <c r="C258" s="37">
        <v>3</v>
      </c>
      <c r="D258" s="37">
        <v>3</v>
      </c>
      <c r="E258" s="37">
        <v>1</v>
      </c>
      <c r="F258" s="37">
        <v>0.25</v>
      </c>
      <c r="G258" s="14" t="s">
        <v>338</v>
      </c>
    </row>
    <row r="259" spans="1:8" ht="19.5" thickTop="1" thickBot="1">
      <c r="A259" s="9"/>
      <c r="B259" s="122">
        <f>SUM(B253:B258)</f>
        <v>22.152000000000001</v>
      </c>
      <c r="C259" s="174" t="s">
        <v>83</v>
      </c>
      <c r="D259" s="175"/>
      <c r="E259" s="175"/>
      <c r="F259" s="175"/>
      <c r="G259" s="176"/>
    </row>
    <row r="260" spans="1:8" ht="24.75" thickTop="1" thickBot="1">
      <c r="A260" s="117" t="s">
        <v>12</v>
      </c>
      <c r="B260" s="111">
        <f>B251-B259</f>
        <v>78.64800000000001</v>
      </c>
      <c r="C260" s="177" t="s">
        <v>337</v>
      </c>
      <c r="D260" s="178"/>
      <c r="E260" s="178"/>
      <c r="F260" s="178"/>
      <c r="G260" s="179"/>
      <c r="H260" s="12"/>
    </row>
    <row r="261" spans="1:8" ht="20.25" thickTop="1" thickBot="1">
      <c r="A261" s="165" t="s">
        <v>336</v>
      </c>
      <c r="B261" s="166"/>
      <c r="C261" s="166"/>
      <c r="D261" s="166"/>
      <c r="E261" s="166"/>
      <c r="F261" s="166"/>
      <c r="G261" s="167"/>
    </row>
    <row r="262" spans="1:8" ht="17.25" thickTop="1" thickBot="1">
      <c r="A262" s="9"/>
      <c r="B262" s="37">
        <f>C262*D262*F262*E262</f>
        <v>17.134999999999998</v>
      </c>
      <c r="C262" s="37">
        <v>1</v>
      </c>
      <c r="D262" s="37">
        <v>2.2999999999999998</v>
      </c>
      <c r="E262" s="37">
        <v>1</v>
      </c>
      <c r="F262" s="37">
        <v>7.45</v>
      </c>
      <c r="G262" s="14" t="s">
        <v>335</v>
      </c>
    </row>
    <row r="263" spans="1:8" ht="17.25" thickTop="1" thickBot="1">
      <c r="A263" s="22"/>
      <c r="B263" s="37">
        <f>C263*D263*F263*E263</f>
        <v>2.84</v>
      </c>
      <c r="C263" s="37">
        <v>1</v>
      </c>
      <c r="D263" s="37">
        <v>0.2</v>
      </c>
      <c r="E263" s="37">
        <v>1</v>
      </c>
      <c r="F263" s="37">
        <v>14.2</v>
      </c>
      <c r="G263" s="14" t="s">
        <v>334</v>
      </c>
    </row>
    <row r="264" spans="1:8" ht="19.5" thickTop="1" thickBot="1">
      <c r="A264" s="9"/>
      <c r="B264" s="123">
        <f>SUM(B262:B263)</f>
        <v>19.974999999999998</v>
      </c>
      <c r="C264" s="174" t="s">
        <v>333</v>
      </c>
      <c r="D264" s="175"/>
      <c r="E264" s="175"/>
      <c r="F264" s="175"/>
      <c r="G264" s="176"/>
    </row>
    <row r="265" spans="1:8" ht="19.5" thickTop="1" thickBot="1">
      <c r="A265" s="150" t="s">
        <v>332</v>
      </c>
      <c r="B265" s="151"/>
      <c r="C265" s="151"/>
      <c r="D265" s="151"/>
      <c r="E265" s="151"/>
      <c r="F265" s="151"/>
      <c r="G265" s="152"/>
    </row>
    <row r="266" spans="1:8" ht="17.25" thickTop="1" thickBot="1">
      <c r="A266" s="9"/>
      <c r="B266" s="37">
        <f>C266*D266*F266*E266</f>
        <v>2.2000000000000002</v>
      </c>
      <c r="C266" s="37">
        <v>1</v>
      </c>
      <c r="D266" s="37">
        <v>2.2000000000000002</v>
      </c>
      <c r="E266" s="37">
        <v>1</v>
      </c>
      <c r="F266" s="37">
        <v>1</v>
      </c>
      <c r="G266" s="14" t="s">
        <v>59</v>
      </c>
    </row>
    <row r="267" spans="1:8" ht="19.5" thickTop="1" thickBot="1">
      <c r="A267" s="9"/>
      <c r="B267" s="123">
        <f>SUM(B266:B266)</f>
        <v>2.2000000000000002</v>
      </c>
      <c r="C267" s="174" t="s">
        <v>83</v>
      </c>
      <c r="D267" s="175"/>
      <c r="E267" s="175"/>
      <c r="F267" s="175"/>
      <c r="G267" s="176"/>
    </row>
    <row r="268" spans="1:8" ht="24.75" thickTop="1" thickBot="1">
      <c r="A268" s="117" t="s">
        <v>12</v>
      </c>
      <c r="B268" s="111">
        <f>B264-B267</f>
        <v>17.774999999999999</v>
      </c>
      <c r="C268" s="177" t="s">
        <v>331</v>
      </c>
      <c r="D268" s="178"/>
      <c r="E268" s="178"/>
      <c r="F268" s="178"/>
      <c r="G268" s="179"/>
      <c r="H268" s="12"/>
    </row>
    <row r="269" spans="1:8" ht="24.75" thickTop="1" thickBot="1">
      <c r="A269" s="112" t="s">
        <v>12</v>
      </c>
      <c r="B269" s="113">
        <f>B247+B260+B268</f>
        <v>179.62500000000003</v>
      </c>
      <c r="C269" s="155" t="s">
        <v>330</v>
      </c>
      <c r="D269" s="156"/>
      <c r="E269" s="156"/>
      <c r="F269" s="156"/>
      <c r="G269" s="157"/>
      <c r="H269" s="12"/>
    </row>
    <row r="270" spans="1:8" ht="8.4499999999999993" customHeight="1" thickTop="1" thickBot="1">
      <c r="A270" s="92"/>
      <c r="B270" s="93"/>
      <c r="C270" s="94"/>
      <c r="D270" s="94"/>
      <c r="E270" s="94"/>
      <c r="F270" s="94"/>
      <c r="G270" s="95"/>
      <c r="H270" s="12"/>
    </row>
    <row r="271" spans="1:8" ht="20.25" thickTop="1" thickBot="1">
      <c r="A271" s="171" t="s">
        <v>91</v>
      </c>
      <c r="B271" s="172"/>
      <c r="C271" s="172"/>
      <c r="D271" s="172"/>
      <c r="E271" s="172"/>
      <c r="F271" s="172"/>
      <c r="G271" s="173"/>
    </row>
    <row r="272" spans="1:8" ht="19.5" thickTop="1" thickBot="1">
      <c r="A272" s="153" t="s">
        <v>25</v>
      </c>
      <c r="B272" s="150" t="s">
        <v>92</v>
      </c>
      <c r="C272" s="151"/>
      <c r="D272" s="151"/>
      <c r="E272" s="151"/>
      <c r="F272" s="152"/>
      <c r="G272" s="153" t="s">
        <v>27</v>
      </c>
    </row>
    <row r="273" spans="1:10" ht="19.5" thickTop="1" thickBot="1">
      <c r="A273" s="154"/>
      <c r="B273" s="10" t="s">
        <v>28</v>
      </c>
      <c r="C273" s="10" t="s">
        <v>9</v>
      </c>
      <c r="D273" s="10" t="s">
        <v>29</v>
      </c>
      <c r="E273" s="10" t="s">
        <v>30</v>
      </c>
      <c r="F273" s="10" t="s">
        <v>31</v>
      </c>
      <c r="G273" s="154"/>
    </row>
    <row r="274" spans="1:10" s="16" customFormat="1" ht="20.25" thickTop="1" thickBot="1">
      <c r="A274" s="165" t="s">
        <v>63</v>
      </c>
      <c r="B274" s="166"/>
      <c r="C274" s="166"/>
      <c r="D274" s="166"/>
      <c r="E274" s="166"/>
      <c r="F274" s="166"/>
      <c r="G274" s="167"/>
      <c r="H274" s="1"/>
      <c r="I274" s="1"/>
      <c r="J274" s="1"/>
    </row>
    <row r="275" spans="1:10" ht="17.25" thickTop="1" thickBot="1">
      <c r="A275" s="168" t="s">
        <v>94</v>
      </c>
      <c r="B275" s="41">
        <f>C275*D275*F275*E275</f>
        <v>87.75</v>
      </c>
      <c r="C275" s="37">
        <v>3</v>
      </c>
      <c r="D275" s="37">
        <v>1</v>
      </c>
      <c r="E275" s="37">
        <v>4.5</v>
      </c>
      <c r="F275" s="37">
        <v>6.5</v>
      </c>
      <c r="G275" s="14" t="s">
        <v>256</v>
      </c>
    </row>
    <row r="276" spans="1:10" ht="17.25" thickTop="1" thickBot="1">
      <c r="A276" s="169"/>
      <c r="B276" s="41">
        <f>C276*D276*F276*E276</f>
        <v>10.23</v>
      </c>
      <c r="C276" s="37">
        <v>2</v>
      </c>
      <c r="D276" s="37">
        <v>1</v>
      </c>
      <c r="E276" s="37">
        <v>1.55</v>
      </c>
      <c r="F276" s="37">
        <v>3.3</v>
      </c>
      <c r="G276" s="14" t="s">
        <v>267</v>
      </c>
    </row>
    <row r="277" spans="1:10" ht="17.25" thickTop="1" thickBot="1">
      <c r="A277" s="169"/>
      <c r="B277" s="41">
        <f>C277*D277*F277*E277</f>
        <v>4.9499999999999993</v>
      </c>
      <c r="C277" s="37">
        <v>1</v>
      </c>
      <c r="D277" s="37">
        <v>1</v>
      </c>
      <c r="E277" s="37">
        <v>1.5</v>
      </c>
      <c r="F277" s="37">
        <v>3.3</v>
      </c>
      <c r="G277" s="14" t="s">
        <v>266</v>
      </c>
    </row>
    <row r="278" spans="1:10" ht="17.25" thickTop="1" thickBot="1">
      <c r="A278" s="170"/>
      <c r="B278" s="41">
        <f>C278*D278*F278*E278</f>
        <v>37.44</v>
      </c>
      <c r="C278" s="37">
        <v>1</v>
      </c>
      <c r="D278" s="37">
        <v>1</v>
      </c>
      <c r="E278" s="37">
        <v>1.6</v>
      </c>
      <c r="F278" s="37">
        <v>23.4</v>
      </c>
      <c r="G278" s="14" t="s">
        <v>265</v>
      </c>
      <c r="I278" s="25"/>
      <c r="J278" s="25"/>
    </row>
    <row r="279" spans="1:10" s="16" customFormat="1" ht="17.25" thickTop="1" thickBot="1">
      <c r="A279" s="168" t="s">
        <v>263</v>
      </c>
      <c r="B279" s="41">
        <f t="shared" ref="B279:B284" si="7">C279*D279*E279*F279</f>
        <v>17.783999999999999</v>
      </c>
      <c r="C279" s="37">
        <v>2</v>
      </c>
      <c r="D279" s="37">
        <v>0.38</v>
      </c>
      <c r="E279" s="37">
        <v>1</v>
      </c>
      <c r="F279" s="37">
        <v>23.4</v>
      </c>
      <c r="G279" s="14" t="s">
        <v>67</v>
      </c>
      <c r="H279" s="1"/>
      <c r="I279" s="1"/>
      <c r="J279" s="1"/>
    </row>
    <row r="280" spans="1:10" s="16" customFormat="1" ht="17.25" thickTop="1" thickBot="1">
      <c r="A280" s="169"/>
      <c r="B280" s="41">
        <f t="shared" si="7"/>
        <v>1.0875000000000001</v>
      </c>
      <c r="C280" s="37">
        <v>1</v>
      </c>
      <c r="D280" s="37">
        <v>1</v>
      </c>
      <c r="E280" s="37">
        <v>0.05</v>
      </c>
      <c r="F280" s="37">
        <v>21.75</v>
      </c>
      <c r="G280" s="14" t="s">
        <v>264</v>
      </c>
      <c r="H280" s="1"/>
      <c r="I280" s="1"/>
      <c r="J280" s="1"/>
    </row>
    <row r="281" spans="1:10" s="16" customFormat="1" ht="17.25" thickTop="1" thickBot="1">
      <c r="A281" s="169"/>
      <c r="B281" s="41">
        <f t="shared" si="7"/>
        <v>23.94</v>
      </c>
      <c r="C281" s="37">
        <v>14</v>
      </c>
      <c r="D281" s="37">
        <v>0.38</v>
      </c>
      <c r="E281" s="37">
        <v>1</v>
      </c>
      <c r="F281" s="37">
        <v>4.5</v>
      </c>
      <c r="G281" s="14" t="s">
        <v>262</v>
      </c>
      <c r="H281" s="1"/>
      <c r="I281" s="1"/>
      <c r="J281" s="1"/>
    </row>
    <row r="282" spans="1:10" s="16" customFormat="1" ht="17.25" thickTop="1" thickBot="1">
      <c r="A282" s="169"/>
      <c r="B282" s="41">
        <f t="shared" si="7"/>
        <v>0.67500000000000004</v>
      </c>
      <c r="C282" s="37">
        <v>3</v>
      </c>
      <c r="D282" s="37">
        <v>1</v>
      </c>
      <c r="E282" s="37">
        <v>0.05</v>
      </c>
      <c r="F282" s="37">
        <v>4.5</v>
      </c>
      <c r="G282" s="14" t="s">
        <v>261</v>
      </c>
      <c r="H282" s="1"/>
      <c r="I282" s="1"/>
      <c r="J282" s="1"/>
    </row>
    <row r="283" spans="1:10" s="16" customFormat="1" ht="17.25" thickTop="1" thickBot="1">
      <c r="A283" s="169"/>
      <c r="B283" s="41">
        <f>C283*D283*E283*F283</f>
        <v>3.375</v>
      </c>
      <c r="C283" s="37">
        <v>3</v>
      </c>
      <c r="D283" s="37">
        <v>1</v>
      </c>
      <c r="E283" s="37">
        <v>0.25</v>
      </c>
      <c r="F283" s="37">
        <v>4.5</v>
      </c>
      <c r="G283" s="14" t="s">
        <v>584</v>
      </c>
      <c r="H283" s="1"/>
      <c r="I283" s="1"/>
      <c r="J283" s="1"/>
    </row>
    <row r="284" spans="1:10" s="16" customFormat="1" ht="17.25" thickTop="1" thickBot="1">
      <c r="A284" s="169"/>
      <c r="B284" s="41">
        <f t="shared" si="7"/>
        <v>3.5340000000000007</v>
      </c>
      <c r="C284" s="37">
        <v>6</v>
      </c>
      <c r="D284" s="37">
        <v>1</v>
      </c>
      <c r="E284" s="37">
        <v>0.38</v>
      </c>
      <c r="F284" s="37">
        <v>1.55</v>
      </c>
      <c r="G284" s="14" t="s">
        <v>260</v>
      </c>
      <c r="H284" s="1"/>
      <c r="I284" s="1"/>
      <c r="J284" s="1"/>
    </row>
    <row r="285" spans="1:10" s="16" customFormat="1" ht="17.25" thickTop="1" thickBot="1">
      <c r="A285" s="169"/>
      <c r="B285" s="41">
        <f>C285*D285*E285*F285</f>
        <v>1.1625000000000001</v>
      </c>
      <c r="C285" s="37">
        <v>3</v>
      </c>
      <c r="D285" s="37">
        <v>0.25</v>
      </c>
      <c r="E285" s="37">
        <v>1</v>
      </c>
      <c r="F285" s="37">
        <v>1.55</v>
      </c>
      <c r="G285" s="14" t="s">
        <v>585</v>
      </c>
      <c r="H285" s="1"/>
      <c r="I285" s="1"/>
      <c r="J285" s="1"/>
    </row>
    <row r="286" spans="1:10" ht="24.75" thickTop="1" thickBot="1">
      <c r="A286" s="117" t="s">
        <v>12</v>
      </c>
      <c r="B286" s="111">
        <f>SUM(B275:B285)</f>
        <v>191.928</v>
      </c>
      <c r="C286" s="177" t="s">
        <v>329</v>
      </c>
      <c r="D286" s="178"/>
      <c r="E286" s="178"/>
      <c r="F286" s="178"/>
      <c r="G286" s="179"/>
      <c r="H286" s="12"/>
    </row>
    <row r="287" spans="1:10" s="16" customFormat="1" ht="20.25" thickTop="1" thickBot="1">
      <c r="A287" s="165" t="s">
        <v>246</v>
      </c>
      <c r="B287" s="166"/>
      <c r="C287" s="166"/>
      <c r="D287" s="166"/>
      <c r="E287" s="166"/>
      <c r="F287" s="166"/>
      <c r="G287" s="167"/>
      <c r="H287" s="1"/>
      <c r="I287" s="1"/>
      <c r="J287" s="1"/>
    </row>
    <row r="288" spans="1:10" ht="19.5" thickTop="1" thickBot="1">
      <c r="A288" s="46"/>
      <c r="B288" s="10" t="s">
        <v>28</v>
      </c>
      <c r="C288" s="10" t="s">
        <v>9</v>
      </c>
      <c r="D288" s="10" t="s">
        <v>29</v>
      </c>
      <c r="E288" s="10" t="s">
        <v>30</v>
      </c>
      <c r="F288" s="10" t="s">
        <v>31</v>
      </c>
      <c r="G288" s="10" t="s">
        <v>27</v>
      </c>
    </row>
    <row r="289" spans="1:10" ht="17.25" thickTop="1" thickBot="1">
      <c r="A289" s="168" t="s">
        <v>94</v>
      </c>
      <c r="B289" s="41">
        <f t="shared" ref="B289:B294" si="8">C289*D289*F289*E289</f>
        <v>87.75</v>
      </c>
      <c r="C289" s="37">
        <v>3</v>
      </c>
      <c r="D289" s="37">
        <v>1</v>
      </c>
      <c r="E289" s="37">
        <v>4.5</v>
      </c>
      <c r="F289" s="37">
        <v>6.5</v>
      </c>
      <c r="G289" s="14" t="s">
        <v>256</v>
      </c>
    </row>
    <row r="290" spans="1:10" ht="17.25" thickTop="1" thickBot="1">
      <c r="A290" s="169"/>
      <c r="B290" s="41">
        <f t="shared" si="8"/>
        <v>10.23</v>
      </c>
      <c r="C290" s="37">
        <v>2</v>
      </c>
      <c r="D290" s="37">
        <v>1</v>
      </c>
      <c r="E290" s="37">
        <v>1.55</v>
      </c>
      <c r="F290" s="37">
        <v>3.3</v>
      </c>
      <c r="G290" s="14" t="s">
        <v>267</v>
      </c>
    </row>
    <row r="291" spans="1:10" ht="17.25" thickTop="1" thickBot="1">
      <c r="A291" s="169"/>
      <c r="B291" s="41">
        <f t="shared" si="8"/>
        <v>4.9499999999999993</v>
      </c>
      <c r="C291" s="37">
        <v>1</v>
      </c>
      <c r="D291" s="37">
        <v>1</v>
      </c>
      <c r="E291" s="37">
        <v>1.5</v>
      </c>
      <c r="F291" s="37">
        <v>3.3</v>
      </c>
      <c r="G291" s="14" t="s">
        <v>266</v>
      </c>
    </row>
    <row r="292" spans="1:10" ht="17.25" thickTop="1" thickBot="1">
      <c r="A292" s="170"/>
      <c r="B292" s="41">
        <f t="shared" si="8"/>
        <v>37.44</v>
      </c>
      <c r="C292" s="37">
        <v>1</v>
      </c>
      <c r="D292" s="37">
        <v>1</v>
      </c>
      <c r="E292" s="37">
        <v>1.6</v>
      </c>
      <c r="F292" s="37">
        <v>23.4</v>
      </c>
      <c r="G292" s="14" t="s">
        <v>265</v>
      </c>
    </row>
    <row r="293" spans="1:10" ht="17.25" thickTop="1" thickBot="1">
      <c r="A293" s="169" t="s">
        <v>263</v>
      </c>
      <c r="B293" s="41">
        <f t="shared" si="8"/>
        <v>17.783999999999999</v>
      </c>
      <c r="C293" s="37">
        <v>2</v>
      </c>
      <c r="D293" s="37">
        <v>0.38</v>
      </c>
      <c r="E293" s="37">
        <v>1</v>
      </c>
      <c r="F293" s="37">
        <v>23.4</v>
      </c>
      <c r="G293" s="14" t="s">
        <v>67</v>
      </c>
    </row>
    <row r="294" spans="1:10" ht="17.25" thickTop="1" thickBot="1">
      <c r="A294" s="169"/>
      <c r="B294" s="41">
        <f t="shared" si="8"/>
        <v>1.0875000000000001</v>
      </c>
      <c r="C294" s="37">
        <v>1</v>
      </c>
      <c r="D294" s="37">
        <v>1</v>
      </c>
      <c r="E294" s="37">
        <v>0.05</v>
      </c>
      <c r="F294" s="37">
        <v>21.75</v>
      </c>
      <c r="G294" s="14" t="s">
        <v>264</v>
      </c>
      <c r="I294" s="25"/>
      <c r="J294" s="25"/>
    </row>
    <row r="295" spans="1:10" s="16" customFormat="1" ht="17.25" thickTop="1" thickBot="1">
      <c r="A295" s="169"/>
      <c r="B295" s="41">
        <f>C295*D295*E295*F295</f>
        <v>23.94</v>
      </c>
      <c r="C295" s="37">
        <v>14</v>
      </c>
      <c r="D295" s="37">
        <v>0.38</v>
      </c>
      <c r="E295" s="37">
        <v>1</v>
      </c>
      <c r="F295" s="37">
        <v>4.5</v>
      </c>
      <c r="G295" s="14" t="s">
        <v>262</v>
      </c>
      <c r="H295" s="1"/>
      <c r="I295" s="1"/>
      <c r="J295" s="1"/>
    </row>
    <row r="296" spans="1:10" s="16" customFormat="1" ht="17.25" thickTop="1" thickBot="1">
      <c r="A296" s="169"/>
      <c r="B296" s="41">
        <f>C296*D296*E296*F296</f>
        <v>0.67500000000000004</v>
      </c>
      <c r="C296" s="37">
        <v>3</v>
      </c>
      <c r="D296" s="37">
        <v>1</v>
      </c>
      <c r="E296" s="37">
        <v>0.05</v>
      </c>
      <c r="F296" s="37">
        <v>4.5</v>
      </c>
      <c r="G296" s="14" t="s">
        <v>261</v>
      </c>
      <c r="H296" s="1"/>
      <c r="I296" s="1"/>
      <c r="J296" s="1"/>
    </row>
    <row r="297" spans="1:10" s="16" customFormat="1" ht="17.25" thickTop="1" thickBot="1">
      <c r="A297" s="169"/>
      <c r="B297" s="41">
        <f>C297*D297*E297*F297</f>
        <v>3.375</v>
      </c>
      <c r="C297" s="37">
        <v>3</v>
      </c>
      <c r="D297" s="37">
        <v>1</v>
      </c>
      <c r="E297" s="37">
        <v>0.25</v>
      </c>
      <c r="F297" s="37">
        <v>4.5</v>
      </c>
      <c r="G297" s="14" t="s">
        <v>584</v>
      </c>
      <c r="H297" s="1"/>
      <c r="I297" s="1"/>
      <c r="J297" s="1"/>
    </row>
    <row r="298" spans="1:10" s="16" customFormat="1" ht="17.25" thickTop="1" thickBot="1">
      <c r="A298" s="169"/>
      <c r="B298" s="41">
        <f>C298*D298*E298*F298</f>
        <v>3.5340000000000007</v>
      </c>
      <c r="C298" s="37">
        <v>6</v>
      </c>
      <c r="D298" s="37">
        <v>1</v>
      </c>
      <c r="E298" s="37">
        <v>0.38</v>
      </c>
      <c r="F298" s="37">
        <v>1.55</v>
      </c>
      <c r="G298" s="14" t="s">
        <v>260</v>
      </c>
      <c r="H298" s="1"/>
      <c r="I298" s="1"/>
      <c r="J298" s="1"/>
    </row>
    <row r="299" spans="1:10" s="16" customFormat="1" ht="17.25" thickTop="1" thickBot="1">
      <c r="A299" s="170"/>
      <c r="B299" s="41">
        <f>C299*D299*E299*F299</f>
        <v>1.1625000000000001</v>
      </c>
      <c r="C299" s="37">
        <v>3</v>
      </c>
      <c r="D299" s="37">
        <v>0.25</v>
      </c>
      <c r="E299" s="37">
        <v>1</v>
      </c>
      <c r="F299" s="37">
        <v>1.55</v>
      </c>
      <c r="G299" s="14" t="s">
        <v>585</v>
      </c>
      <c r="H299" s="1"/>
      <c r="I299" s="1"/>
      <c r="J299" s="1"/>
    </row>
    <row r="300" spans="1:10" ht="24.75" thickTop="1" thickBot="1">
      <c r="A300" s="117" t="s">
        <v>12</v>
      </c>
      <c r="B300" s="111">
        <f>SUM(B289:B299)</f>
        <v>191.928</v>
      </c>
      <c r="C300" s="177" t="s">
        <v>328</v>
      </c>
      <c r="D300" s="178"/>
      <c r="E300" s="178"/>
      <c r="F300" s="178"/>
      <c r="G300" s="179"/>
      <c r="H300" s="12"/>
    </row>
    <row r="301" spans="1:10" s="16" customFormat="1" ht="20.25" thickTop="1" thickBot="1">
      <c r="A301" s="165" t="s">
        <v>288</v>
      </c>
      <c r="B301" s="166"/>
      <c r="C301" s="166"/>
      <c r="D301" s="166"/>
      <c r="E301" s="166"/>
      <c r="F301" s="166"/>
      <c r="G301" s="167"/>
      <c r="H301" s="1"/>
      <c r="I301" s="1"/>
      <c r="J301" s="1"/>
    </row>
    <row r="302" spans="1:10" ht="19.5" thickTop="1" thickBot="1">
      <c r="A302" s="46"/>
      <c r="B302" s="10" t="s">
        <v>28</v>
      </c>
      <c r="C302" s="10" t="s">
        <v>9</v>
      </c>
      <c r="D302" s="10" t="s">
        <v>29</v>
      </c>
      <c r="E302" s="10" t="s">
        <v>30</v>
      </c>
      <c r="F302" s="10" t="s">
        <v>31</v>
      </c>
      <c r="G302" s="45"/>
    </row>
    <row r="303" spans="1:10" ht="20.25" thickTop="1" thickBot="1">
      <c r="A303" s="44"/>
      <c r="B303" s="41">
        <f>C303*D303*F303*E303</f>
        <v>14.85</v>
      </c>
      <c r="C303" s="37">
        <v>1</v>
      </c>
      <c r="D303" s="37">
        <v>1</v>
      </c>
      <c r="E303" s="37">
        <v>4.5</v>
      </c>
      <c r="F303" s="37">
        <v>3.3</v>
      </c>
      <c r="G303" s="14" t="s">
        <v>243</v>
      </c>
    </row>
    <row r="304" spans="1:10" ht="24.75" thickTop="1" thickBot="1">
      <c r="A304" s="117" t="s">
        <v>12</v>
      </c>
      <c r="B304" s="111">
        <f>SUM(B303)</f>
        <v>14.85</v>
      </c>
      <c r="C304" s="177" t="s">
        <v>325</v>
      </c>
      <c r="D304" s="178"/>
      <c r="E304" s="178"/>
      <c r="F304" s="178"/>
      <c r="G304" s="179"/>
      <c r="H304" s="12"/>
    </row>
    <row r="305" spans="1:13" ht="24.75" thickTop="1" thickBot="1">
      <c r="A305" s="124" t="s">
        <v>12</v>
      </c>
      <c r="B305" s="114">
        <f>B286+B300+B304</f>
        <v>398.70600000000002</v>
      </c>
      <c r="C305" s="184" t="s">
        <v>327</v>
      </c>
      <c r="D305" s="185"/>
      <c r="E305" s="185"/>
      <c r="F305" s="185"/>
      <c r="G305" s="186"/>
      <c r="H305" s="12"/>
    </row>
    <row r="306" spans="1:13" ht="19.5" thickTop="1" thickBot="1">
      <c r="A306" s="153" t="s">
        <v>25</v>
      </c>
      <c r="B306" s="150" t="s">
        <v>99</v>
      </c>
      <c r="C306" s="151"/>
      <c r="D306" s="151"/>
      <c r="E306" s="151"/>
      <c r="F306" s="152"/>
      <c r="G306" s="153" t="s">
        <v>27</v>
      </c>
    </row>
    <row r="307" spans="1:13" ht="19.5" thickTop="1" thickBot="1">
      <c r="A307" s="154"/>
      <c r="B307" s="10" t="s">
        <v>28</v>
      </c>
      <c r="C307" s="10" t="s">
        <v>9</v>
      </c>
      <c r="D307" s="10" t="s">
        <v>29</v>
      </c>
      <c r="E307" s="10" t="s">
        <v>30</v>
      </c>
      <c r="F307" s="10" t="s">
        <v>31</v>
      </c>
      <c r="G307" s="154"/>
    </row>
    <row r="308" spans="1:13" s="16" customFormat="1" ht="20.25" thickTop="1" thickBot="1">
      <c r="A308" s="165" t="s">
        <v>63</v>
      </c>
      <c r="B308" s="166"/>
      <c r="C308" s="166"/>
      <c r="D308" s="166"/>
      <c r="E308" s="166"/>
      <c r="F308" s="166"/>
      <c r="G308" s="167"/>
      <c r="H308" s="1" t="s">
        <v>601</v>
      </c>
      <c r="I308" s="1"/>
      <c r="J308" s="1"/>
    </row>
    <row r="309" spans="1:13" ht="17.25" thickTop="1" thickBot="1">
      <c r="A309" s="24"/>
      <c r="B309" s="41">
        <f t="shared" ref="B309:B315" si="9">C309*D309*F309*E309</f>
        <v>191.39999999999998</v>
      </c>
      <c r="C309" s="37">
        <v>3</v>
      </c>
      <c r="D309" s="37">
        <v>2.9</v>
      </c>
      <c r="E309" s="37">
        <v>1</v>
      </c>
      <c r="F309" s="37">
        <v>22</v>
      </c>
      <c r="G309" s="14" t="s">
        <v>256</v>
      </c>
      <c r="M309" s="25"/>
    </row>
    <row r="310" spans="1:13" ht="17.25" thickTop="1" thickBot="1">
      <c r="A310" s="24"/>
      <c r="B310" s="41">
        <f t="shared" si="9"/>
        <v>36.25</v>
      </c>
      <c r="C310" s="37">
        <v>1</v>
      </c>
      <c r="D310" s="37">
        <v>2.9</v>
      </c>
      <c r="E310" s="37">
        <v>1</v>
      </c>
      <c r="F310" s="37">
        <v>12.5</v>
      </c>
      <c r="G310" s="14" t="s">
        <v>255</v>
      </c>
      <c r="M310" s="25"/>
    </row>
    <row r="311" spans="1:13" ht="17.25" thickTop="1" thickBot="1">
      <c r="A311" s="24"/>
      <c r="B311" s="41">
        <f t="shared" si="9"/>
        <v>62.64</v>
      </c>
      <c r="C311" s="37">
        <v>1</v>
      </c>
      <c r="D311" s="37">
        <v>2.9</v>
      </c>
      <c r="E311" s="37">
        <v>1</v>
      </c>
      <c r="F311" s="37">
        <v>21.6</v>
      </c>
      <c r="G311" s="14" t="s">
        <v>254</v>
      </c>
      <c r="M311" s="25"/>
    </row>
    <row r="312" spans="1:13" ht="17.25" thickTop="1" thickBot="1">
      <c r="A312" s="24"/>
      <c r="B312" s="41">
        <f t="shared" si="9"/>
        <v>1.74</v>
      </c>
      <c r="C312" s="37">
        <v>6</v>
      </c>
      <c r="D312" s="37">
        <v>2.9</v>
      </c>
      <c r="E312" s="37">
        <v>1</v>
      </c>
      <c r="F312" s="37">
        <v>0.1</v>
      </c>
      <c r="G312" s="14" t="s">
        <v>253</v>
      </c>
      <c r="M312" s="25"/>
    </row>
    <row r="313" spans="1:13" ht="17.25" thickTop="1" thickBot="1">
      <c r="A313" s="24"/>
      <c r="B313" s="41">
        <f t="shared" ref="B313" si="10">C313*D313*F313*E313</f>
        <v>0.87</v>
      </c>
      <c r="C313" s="37">
        <v>6</v>
      </c>
      <c r="D313" s="37">
        <v>2.9</v>
      </c>
      <c r="E313" s="37">
        <v>1</v>
      </c>
      <c r="F313" s="37">
        <v>0.05</v>
      </c>
      <c r="G313" s="14" t="s">
        <v>586</v>
      </c>
      <c r="M313" s="25"/>
    </row>
    <row r="314" spans="1:13" ht="17.25" thickTop="1" thickBot="1">
      <c r="A314" s="24"/>
      <c r="B314" s="41">
        <f t="shared" si="9"/>
        <v>20.900000000000002</v>
      </c>
      <c r="C314" s="37">
        <v>1</v>
      </c>
      <c r="D314" s="37">
        <v>2.2000000000000002</v>
      </c>
      <c r="E314" s="37">
        <v>1</v>
      </c>
      <c r="F314" s="37">
        <v>9.5</v>
      </c>
      <c r="G314" s="14" t="s">
        <v>252</v>
      </c>
      <c r="M314" s="25"/>
    </row>
    <row r="315" spans="1:13" ht="17.25" thickTop="1" thickBot="1">
      <c r="A315" s="51" t="s">
        <v>326</v>
      </c>
      <c r="B315" s="41">
        <f t="shared" si="9"/>
        <v>15.6</v>
      </c>
      <c r="C315" s="37">
        <v>2</v>
      </c>
      <c r="D315" s="37">
        <v>1</v>
      </c>
      <c r="E315" s="37">
        <v>1</v>
      </c>
      <c r="F315" s="37">
        <v>7.8</v>
      </c>
      <c r="G315" s="14" t="s">
        <v>251</v>
      </c>
      <c r="M315" s="25"/>
    </row>
    <row r="316" spans="1:13" ht="19.5" thickTop="1" thickBot="1">
      <c r="A316" s="125" t="s">
        <v>12</v>
      </c>
      <c r="B316" s="126">
        <f>SUM(B309:B315)</f>
        <v>329.4</v>
      </c>
      <c r="C316" s="174" t="s">
        <v>101</v>
      </c>
      <c r="D316" s="175"/>
      <c r="E316" s="175"/>
      <c r="F316" s="175"/>
      <c r="G316" s="176"/>
    </row>
    <row r="317" spans="1:13" ht="19.5" thickTop="1" thickBot="1">
      <c r="A317" s="150" t="s">
        <v>81</v>
      </c>
      <c r="B317" s="151"/>
      <c r="C317" s="151"/>
      <c r="D317" s="151"/>
      <c r="E317" s="151"/>
      <c r="F317" s="151"/>
      <c r="G317" s="152"/>
    </row>
    <row r="318" spans="1:13" ht="17.25" thickTop="1" thickBot="1">
      <c r="A318" s="9"/>
      <c r="B318" s="41">
        <f>C318*D318*E318*F318</f>
        <v>15.600000000000001</v>
      </c>
      <c r="C318" s="37">
        <v>12</v>
      </c>
      <c r="D318" s="37">
        <v>1.3</v>
      </c>
      <c r="E318" s="37">
        <v>1</v>
      </c>
      <c r="F318" s="37">
        <v>1</v>
      </c>
      <c r="G318" s="14" t="s">
        <v>57</v>
      </c>
    </row>
    <row r="319" spans="1:13" ht="17.25" thickTop="1" thickBot="1">
      <c r="A319" s="9"/>
      <c r="B319" s="41">
        <f>C319*D319*F319</f>
        <v>4.68</v>
      </c>
      <c r="C319" s="37">
        <v>12</v>
      </c>
      <c r="D319" s="187">
        <v>0.39</v>
      </c>
      <c r="E319" s="188"/>
      <c r="F319" s="37">
        <v>1</v>
      </c>
      <c r="G319" s="14" t="s">
        <v>250</v>
      </c>
    </row>
    <row r="320" spans="1:13" ht="17.25" thickTop="1" thickBot="1">
      <c r="A320" s="9"/>
      <c r="B320" s="41">
        <f>C320*D320*E320*F320</f>
        <v>7.2</v>
      </c>
      <c r="C320" s="37">
        <v>9</v>
      </c>
      <c r="D320" s="37">
        <v>0.8</v>
      </c>
      <c r="E320" s="37">
        <v>1</v>
      </c>
      <c r="F320" s="37">
        <v>1</v>
      </c>
      <c r="G320" s="14" t="s">
        <v>58</v>
      </c>
    </row>
    <row r="321" spans="1:13" ht="17.25" thickTop="1" thickBot="1">
      <c r="A321" s="9"/>
      <c r="B321" s="41">
        <f>C321*D321*E321*F321</f>
        <v>8.8000000000000007</v>
      </c>
      <c r="C321" s="37">
        <v>4</v>
      </c>
      <c r="D321" s="37">
        <v>2.2000000000000002</v>
      </c>
      <c r="E321" s="37">
        <v>1</v>
      </c>
      <c r="F321" s="37">
        <v>1</v>
      </c>
      <c r="G321" s="14" t="s">
        <v>59</v>
      </c>
    </row>
    <row r="322" spans="1:13" ht="19.5" thickTop="1" thickBot="1">
      <c r="A322" s="125" t="s">
        <v>12</v>
      </c>
      <c r="B322" s="126">
        <f>SUM(B318:B321)</f>
        <v>36.28</v>
      </c>
      <c r="C322" s="174" t="s">
        <v>83</v>
      </c>
      <c r="D322" s="175"/>
      <c r="E322" s="175"/>
      <c r="F322" s="175"/>
      <c r="G322" s="176"/>
    </row>
    <row r="323" spans="1:13" ht="24.75" thickTop="1" thickBot="1">
      <c r="A323" s="117" t="s">
        <v>12</v>
      </c>
      <c r="B323" s="111">
        <f>B316-B322</f>
        <v>293.12</v>
      </c>
      <c r="C323" s="177" t="s">
        <v>525</v>
      </c>
      <c r="D323" s="178"/>
      <c r="E323" s="178"/>
      <c r="F323" s="178"/>
      <c r="G323" s="179"/>
      <c r="H323" s="12"/>
    </row>
    <row r="324" spans="1:13" s="16" customFormat="1" ht="20.25" thickTop="1" thickBot="1">
      <c r="A324" s="165" t="s">
        <v>246</v>
      </c>
      <c r="B324" s="166"/>
      <c r="C324" s="166"/>
      <c r="D324" s="166"/>
      <c r="E324" s="166"/>
      <c r="F324" s="166"/>
      <c r="G324" s="167"/>
      <c r="H324" s="1"/>
      <c r="I324" s="1"/>
      <c r="J324" s="1"/>
    </row>
    <row r="325" spans="1:13" ht="17.25" thickTop="1" thickBot="1">
      <c r="A325" s="24"/>
      <c r="B325" s="41">
        <f t="shared" ref="B325:B330" si="11">C325*D325*F325*E325</f>
        <v>191.39999999999998</v>
      </c>
      <c r="C325" s="37">
        <v>3</v>
      </c>
      <c r="D325" s="37">
        <v>2.9</v>
      </c>
      <c r="E325" s="37">
        <v>1</v>
      </c>
      <c r="F325" s="37">
        <v>22</v>
      </c>
      <c r="G325" s="14" t="s">
        <v>256</v>
      </c>
      <c r="M325" s="25"/>
    </row>
    <row r="326" spans="1:13" ht="17.25" thickTop="1" thickBot="1">
      <c r="A326" s="24"/>
      <c r="B326" s="41">
        <f t="shared" si="11"/>
        <v>36.25</v>
      </c>
      <c r="C326" s="37">
        <v>1</v>
      </c>
      <c r="D326" s="37">
        <v>2.9</v>
      </c>
      <c r="E326" s="37">
        <v>1</v>
      </c>
      <c r="F326" s="37">
        <v>12.5</v>
      </c>
      <c r="G326" s="14" t="s">
        <v>255</v>
      </c>
      <c r="M326" s="25"/>
    </row>
    <row r="327" spans="1:13" ht="17.25" thickTop="1" thickBot="1">
      <c r="A327" s="24"/>
      <c r="B327" s="41">
        <f t="shared" si="11"/>
        <v>58.29</v>
      </c>
      <c r="C327" s="37">
        <v>1</v>
      </c>
      <c r="D327" s="37">
        <v>2.9</v>
      </c>
      <c r="E327" s="37">
        <v>1</v>
      </c>
      <c r="F327" s="37">
        <v>20.100000000000001</v>
      </c>
      <c r="G327" s="14" t="s">
        <v>254</v>
      </c>
      <c r="M327" s="25"/>
    </row>
    <row r="328" spans="1:13" ht="17.25" thickTop="1" thickBot="1">
      <c r="A328" s="24"/>
      <c r="B328" s="41">
        <f t="shared" si="11"/>
        <v>1.74</v>
      </c>
      <c r="C328" s="37">
        <v>6</v>
      </c>
      <c r="D328" s="37">
        <v>2.9</v>
      </c>
      <c r="E328" s="37">
        <v>1</v>
      </c>
      <c r="F328" s="37">
        <v>0.1</v>
      </c>
      <c r="G328" s="14" t="s">
        <v>253</v>
      </c>
      <c r="M328" s="25"/>
    </row>
    <row r="329" spans="1:13" ht="17.25" thickTop="1" thickBot="1">
      <c r="A329" s="24"/>
      <c r="B329" s="41">
        <f t="shared" si="11"/>
        <v>0.87</v>
      </c>
      <c r="C329" s="37">
        <v>6</v>
      </c>
      <c r="D329" s="37">
        <v>2.9</v>
      </c>
      <c r="E329" s="37">
        <v>1</v>
      </c>
      <c r="F329" s="37">
        <v>0.05</v>
      </c>
      <c r="G329" s="14" t="s">
        <v>586</v>
      </c>
      <c r="M329" s="25"/>
    </row>
    <row r="330" spans="1:13" ht="17.25" thickTop="1" thickBot="1">
      <c r="A330" s="51" t="s">
        <v>326</v>
      </c>
      <c r="B330" s="41">
        <f t="shared" si="11"/>
        <v>15.6</v>
      </c>
      <c r="C330" s="37">
        <v>2</v>
      </c>
      <c r="D330" s="37">
        <v>1</v>
      </c>
      <c r="E330" s="37">
        <v>1</v>
      </c>
      <c r="F330" s="37">
        <v>7.8</v>
      </c>
      <c r="G330" s="14" t="s">
        <v>251</v>
      </c>
      <c r="M330" s="25"/>
    </row>
    <row r="331" spans="1:13" ht="19.5" thickTop="1" thickBot="1">
      <c r="A331" s="34" t="s">
        <v>12</v>
      </c>
      <c r="B331" s="127">
        <f>SUM(B325:B330)</f>
        <v>304.15000000000003</v>
      </c>
      <c r="C331" s="174" t="s">
        <v>101</v>
      </c>
      <c r="D331" s="175"/>
      <c r="E331" s="175"/>
      <c r="F331" s="175"/>
      <c r="G331" s="176"/>
    </row>
    <row r="332" spans="1:13" ht="19.5" thickTop="1" thickBot="1">
      <c r="A332" s="150" t="s">
        <v>81</v>
      </c>
      <c r="B332" s="151"/>
      <c r="C332" s="151"/>
      <c r="D332" s="151"/>
      <c r="E332" s="151"/>
      <c r="F332" s="151"/>
      <c r="G332" s="152"/>
    </row>
    <row r="333" spans="1:13" ht="17.25" thickTop="1" thickBot="1">
      <c r="A333" s="9"/>
      <c r="B333" s="41">
        <f>C333*D333*E333*F333</f>
        <v>15.600000000000001</v>
      </c>
      <c r="C333" s="37">
        <v>12</v>
      </c>
      <c r="D333" s="37">
        <v>1.3</v>
      </c>
      <c r="E333" s="37">
        <v>1</v>
      </c>
      <c r="F333" s="37">
        <v>1</v>
      </c>
      <c r="G333" s="14" t="s">
        <v>57</v>
      </c>
    </row>
    <row r="334" spans="1:13" ht="17.25" thickTop="1" thickBot="1">
      <c r="A334" s="9"/>
      <c r="B334" s="41">
        <f>C334*D334*F334</f>
        <v>4.68</v>
      </c>
      <c r="C334" s="37">
        <v>12</v>
      </c>
      <c r="D334" s="187">
        <v>0.39</v>
      </c>
      <c r="E334" s="188"/>
      <c r="F334" s="37">
        <v>1</v>
      </c>
      <c r="G334" s="14" t="s">
        <v>250</v>
      </c>
    </row>
    <row r="335" spans="1:13" ht="17.25" thickTop="1" thickBot="1">
      <c r="A335" s="9"/>
      <c r="B335" s="41">
        <f>C335*D335*E335*F335</f>
        <v>7.2</v>
      </c>
      <c r="C335" s="37">
        <v>9</v>
      </c>
      <c r="D335" s="37">
        <v>0.8</v>
      </c>
      <c r="E335" s="37">
        <v>1</v>
      </c>
      <c r="F335" s="37">
        <v>1</v>
      </c>
      <c r="G335" s="14" t="s">
        <v>58</v>
      </c>
    </row>
    <row r="336" spans="1:13" ht="17.25" thickTop="1" thickBot="1">
      <c r="A336" s="9"/>
      <c r="B336" s="41">
        <f>C336*D336*E336*F336</f>
        <v>2.08</v>
      </c>
      <c r="C336" s="37">
        <v>2</v>
      </c>
      <c r="D336" s="37">
        <v>1.3</v>
      </c>
      <c r="E336" s="37">
        <v>0.8</v>
      </c>
      <c r="F336" s="37">
        <v>1</v>
      </c>
      <c r="G336" s="14" t="s">
        <v>249</v>
      </c>
    </row>
    <row r="337" spans="1:13" ht="17.25" thickTop="1" thickBot="1">
      <c r="A337" s="9"/>
      <c r="B337" s="41">
        <f>C337*D337*E337*F337</f>
        <v>6.6000000000000005</v>
      </c>
      <c r="C337" s="37">
        <v>3</v>
      </c>
      <c r="D337" s="37">
        <v>2.2000000000000002</v>
      </c>
      <c r="E337" s="37">
        <v>1</v>
      </c>
      <c r="F337" s="37">
        <v>1</v>
      </c>
      <c r="G337" s="14" t="s">
        <v>59</v>
      </c>
    </row>
    <row r="338" spans="1:13" ht="19.5" thickTop="1" thickBot="1">
      <c r="A338" s="9" t="s">
        <v>12</v>
      </c>
      <c r="B338" s="126">
        <f>SUM(B333:B337)</f>
        <v>36.160000000000004</v>
      </c>
      <c r="C338" s="174" t="s">
        <v>83</v>
      </c>
      <c r="D338" s="175"/>
      <c r="E338" s="175"/>
      <c r="F338" s="175"/>
      <c r="G338" s="176"/>
    </row>
    <row r="339" spans="1:13" ht="24.75" thickTop="1" thickBot="1">
      <c r="A339" s="129" t="s">
        <v>12</v>
      </c>
      <c r="B339" s="111">
        <f>B331-B338</f>
        <v>267.99</v>
      </c>
      <c r="C339" s="177" t="s">
        <v>526</v>
      </c>
      <c r="D339" s="178"/>
      <c r="E339" s="178"/>
      <c r="F339" s="178"/>
      <c r="G339" s="179"/>
      <c r="H339" s="12"/>
    </row>
    <row r="340" spans="1:13" s="16" customFormat="1" ht="20.25" thickTop="1" thickBot="1">
      <c r="A340" s="165" t="s">
        <v>288</v>
      </c>
      <c r="B340" s="166"/>
      <c r="C340" s="166"/>
      <c r="D340" s="166"/>
      <c r="E340" s="166"/>
      <c r="F340" s="166"/>
      <c r="G340" s="167"/>
      <c r="H340" s="1"/>
      <c r="I340" s="1"/>
      <c r="J340" s="1"/>
    </row>
    <row r="341" spans="1:13" ht="19.5" thickTop="1" thickBot="1">
      <c r="A341" s="46"/>
      <c r="B341" s="10" t="s">
        <v>28</v>
      </c>
      <c r="C341" s="10" t="s">
        <v>9</v>
      </c>
      <c r="D341" s="10" t="s">
        <v>29</v>
      </c>
      <c r="E341" s="10" t="s">
        <v>30</v>
      </c>
      <c r="F341" s="10" t="s">
        <v>31</v>
      </c>
      <c r="G341" s="45"/>
    </row>
    <row r="342" spans="1:13" ht="20.25" thickTop="1" thickBot="1">
      <c r="A342" s="44"/>
      <c r="B342" s="41">
        <f>C342*D342*F342*E342</f>
        <v>45.239999999999995</v>
      </c>
      <c r="C342" s="37">
        <v>1</v>
      </c>
      <c r="D342" s="37">
        <v>2.9</v>
      </c>
      <c r="E342" s="37">
        <v>1</v>
      </c>
      <c r="F342" s="37">
        <v>15.6</v>
      </c>
      <c r="G342" s="14" t="s">
        <v>243</v>
      </c>
    </row>
    <row r="343" spans="1:13" ht="19.5" thickTop="1" thickBot="1">
      <c r="A343" s="34" t="s">
        <v>12</v>
      </c>
      <c r="B343" s="128">
        <f>SUM(B342)</f>
        <v>45.239999999999995</v>
      </c>
      <c r="C343" s="174" t="s">
        <v>101</v>
      </c>
      <c r="D343" s="175"/>
      <c r="E343" s="175"/>
      <c r="F343" s="175"/>
      <c r="G343" s="176"/>
    </row>
    <row r="344" spans="1:13" ht="19.5" thickTop="1" thickBot="1">
      <c r="A344" s="150" t="s">
        <v>81</v>
      </c>
      <c r="B344" s="151"/>
      <c r="C344" s="151"/>
      <c r="D344" s="151"/>
      <c r="E344" s="151"/>
      <c r="F344" s="151"/>
      <c r="G344" s="152"/>
    </row>
    <row r="345" spans="1:13" ht="17.25" thickTop="1" thickBot="1">
      <c r="A345" s="9"/>
      <c r="B345" s="41">
        <f>C345*D345*E345*F345</f>
        <v>2.2000000000000002</v>
      </c>
      <c r="C345" s="37">
        <v>1</v>
      </c>
      <c r="D345" s="37">
        <v>2.2000000000000002</v>
      </c>
      <c r="E345" s="37">
        <v>1</v>
      </c>
      <c r="F345" s="37">
        <v>1</v>
      </c>
      <c r="G345" s="14" t="s">
        <v>59</v>
      </c>
    </row>
    <row r="346" spans="1:13" ht="19.5" thickTop="1" thickBot="1">
      <c r="A346" s="9" t="s">
        <v>12</v>
      </c>
      <c r="B346" s="130">
        <f>SUM(B345:B345)</f>
        <v>2.2000000000000002</v>
      </c>
      <c r="C346" s="174" t="s">
        <v>83</v>
      </c>
      <c r="D346" s="175"/>
      <c r="E346" s="175"/>
      <c r="F346" s="175"/>
      <c r="G346" s="176"/>
    </row>
    <row r="347" spans="1:13" ht="24.75" thickTop="1" thickBot="1">
      <c r="A347" s="129" t="s">
        <v>12</v>
      </c>
      <c r="B347" s="111">
        <f>B343-B346</f>
        <v>43.039999999999992</v>
      </c>
      <c r="C347" s="177" t="s">
        <v>527</v>
      </c>
      <c r="D347" s="178"/>
      <c r="E347" s="178"/>
      <c r="F347" s="178"/>
      <c r="G347" s="179"/>
      <c r="H347" s="12"/>
    </row>
    <row r="348" spans="1:13" ht="24.75" thickTop="1" thickBot="1">
      <c r="A348" s="112" t="s">
        <v>12</v>
      </c>
      <c r="B348" s="113">
        <f>B323+B339+B347</f>
        <v>604.15</v>
      </c>
      <c r="C348" s="155" t="s">
        <v>324</v>
      </c>
      <c r="D348" s="156"/>
      <c r="E348" s="156"/>
      <c r="F348" s="156"/>
      <c r="G348" s="157"/>
      <c r="H348" s="12"/>
    </row>
    <row r="349" spans="1:13" ht="19.5" thickTop="1" thickBot="1">
      <c r="A349" s="153" t="s">
        <v>25</v>
      </c>
      <c r="B349" s="150" t="s">
        <v>103</v>
      </c>
      <c r="C349" s="151"/>
      <c r="D349" s="151"/>
      <c r="E349" s="151"/>
      <c r="F349" s="152"/>
      <c r="G349" s="153" t="s">
        <v>27</v>
      </c>
    </row>
    <row r="350" spans="1:13" ht="19.5" thickTop="1" thickBot="1">
      <c r="A350" s="154"/>
      <c r="B350" s="10" t="s">
        <v>28</v>
      </c>
      <c r="C350" s="10" t="s">
        <v>9</v>
      </c>
      <c r="D350" s="10" t="s">
        <v>29</v>
      </c>
      <c r="E350" s="10" t="s">
        <v>30</v>
      </c>
      <c r="F350" s="10" t="s">
        <v>31</v>
      </c>
      <c r="G350" s="154"/>
    </row>
    <row r="351" spans="1:13" s="16" customFormat="1" ht="20.25" thickTop="1" thickBot="1">
      <c r="A351" s="165" t="s">
        <v>63</v>
      </c>
      <c r="B351" s="166"/>
      <c r="C351" s="166"/>
      <c r="D351" s="166"/>
      <c r="E351" s="166"/>
      <c r="F351" s="166"/>
      <c r="G351" s="167"/>
      <c r="H351" s="1"/>
      <c r="I351" s="1"/>
      <c r="J351" s="1"/>
    </row>
    <row r="352" spans="1:13" ht="17.25" thickTop="1" thickBot="1">
      <c r="A352" s="24"/>
      <c r="B352" s="41">
        <f>C352*D352*F352*E352</f>
        <v>24.84</v>
      </c>
      <c r="C352" s="37">
        <v>1</v>
      </c>
      <c r="D352" s="37">
        <v>1.2</v>
      </c>
      <c r="E352" s="37">
        <v>1</v>
      </c>
      <c r="F352" s="37">
        <v>20.7</v>
      </c>
      <c r="G352" s="14" t="s">
        <v>587</v>
      </c>
      <c r="M352" s="25"/>
    </row>
    <row r="353" spans="1:13" ht="17.25" thickTop="1" thickBot="1">
      <c r="A353" s="24"/>
      <c r="B353" s="41">
        <f>C353*D353*F353*E353</f>
        <v>18.53</v>
      </c>
      <c r="C353" s="37">
        <v>1</v>
      </c>
      <c r="D353" s="37">
        <v>0.68</v>
      </c>
      <c r="E353" s="37">
        <v>1</v>
      </c>
      <c r="F353" s="37">
        <v>27.25</v>
      </c>
      <c r="G353" s="14" t="s">
        <v>245</v>
      </c>
      <c r="M353" s="25"/>
    </row>
    <row r="354" spans="1:13" ht="17.25" thickTop="1" thickBot="1">
      <c r="A354" s="24"/>
      <c r="B354" s="41">
        <f>C354*D354*F354*E354</f>
        <v>6.8250000000000002</v>
      </c>
      <c r="C354" s="37">
        <v>6.5</v>
      </c>
      <c r="D354" s="37">
        <v>2.1</v>
      </c>
      <c r="E354" s="37">
        <v>1</v>
      </c>
      <c r="F354" s="37">
        <v>0.5</v>
      </c>
      <c r="G354" s="14" t="s">
        <v>244</v>
      </c>
      <c r="M354" s="25"/>
    </row>
    <row r="355" spans="1:13" ht="24.75" thickTop="1" thickBot="1">
      <c r="A355" s="117" t="s">
        <v>12</v>
      </c>
      <c r="B355" s="111">
        <f>SUM(B352:B354)</f>
        <v>50.195000000000007</v>
      </c>
      <c r="C355" s="177" t="s">
        <v>323</v>
      </c>
      <c r="D355" s="178"/>
      <c r="E355" s="178"/>
      <c r="F355" s="178"/>
      <c r="G355" s="179"/>
      <c r="H355" s="12"/>
    </row>
    <row r="356" spans="1:13" s="16" customFormat="1" ht="20.25" thickTop="1" thickBot="1">
      <c r="A356" s="165" t="s">
        <v>246</v>
      </c>
      <c r="B356" s="166"/>
      <c r="C356" s="166"/>
      <c r="D356" s="166"/>
      <c r="E356" s="166"/>
      <c r="F356" s="166"/>
      <c r="G356" s="167"/>
      <c r="H356" s="1"/>
      <c r="I356" s="1"/>
      <c r="J356" s="1"/>
    </row>
    <row r="357" spans="1:13" ht="17.25" thickTop="1" thickBot="1">
      <c r="A357" s="24"/>
      <c r="B357" s="41">
        <f>C357*D357*F357*E357</f>
        <v>32.699999999999996</v>
      </c>
      <c r="C357" s="37">
        <v>1</v>
      </c>
      <c r="D357" s="37">
        <v>1.2</v>
      </c>
      <c r="E357" s="37">
        <v>1</v>
      </c>
      <c r="F357" s="37">
        <v>27.25</v>
      </c>
      <c r="G357" s="14" t="s">
        <v>587</v>
      </c>
      <c r="M357" s="25"/>
    </row>
    <row r="358" spans="1:13" ht="17.25" thickTop="1" thickBot="1">
      <c r="A358" s="24"/>
      <c r="B358" s="41">
        <f>C358*D358*F358*E358</f>
        <v>18.53</v>
      </c>
      <c r="C358" s="37">
        <v>1</v>
      </c>
      <c r="D358" s="37">
        <v>0.68</v>
      </c>
      <c r="E358" s="37">
        <v>1</v>
      </c>
      <c r="F358" s="37">
        <v>27.25</v>
      </c>
      <c r="G358" s="14" t="s">
        <v>245</v>
      </c>
      <c r="M358" s="25"/>
    </row>
    <row r="359" spans="1:13" ht="17.25" thickTop="1" thickBot="1">
      <c r="A359" s="24"/>
      <c r="B359" s="41">
        <f>C359*D359*F359*E359</f>
        <v>6.8250000000000002</v>
      </c>
      <c r="C359" s="37">
        <v>6.5</v>
      </c>
      <c r="D359" s="37">
        <v>2.1</v>
      </c>
      <c r="E359" s="37">
        <v>1</v>
      </c>
      <c r="F359" s="37">
        <v>0.5</v>
      </c>
      <c r="G359" s="14" t="s">
        <v>244</v>
      </c>
      <c r="M359" s="25"/>
    </row>
    <row r="360" spans="1:13" ht="24.75" thickTop="1" thickBot="1">
      <c r="A360" s="117" t="s">
        <v>12</v>
      </c>
      <c r="B360" s="111">
        <f>SUM(B357:B359)</f>
        <v>58.055</v>
      </c>
      <c r="C360" s="177" t="s">
        <v>322</v>
      </c>
      <c r="D360" s="178"/>
      <c r="E360" s="178"/>
      <c r="F360" s="178"/>
      <c r="G360" s="179"/>
      <c r="H360" s="12"/>
    </row>
    <row r="361" spans="1:13" s="16" customFormat="1" ht="20.25" thickTop="1" thickBot="1">
      <c r="A361" s="165" t="s">
        <v>321</v>
      </c>
      <c r="B361" s="166"/>
      <c r="C361" s="166"/>
      <c r="D361" s="166"/>
      <c r="E361" s="166"/>
      <c r="F361" s="166"/>
      <c r="G361" s="167"/>
      <c r="H361" s="1"/>
      <c r="I361" s="1"/>
      <c r="J361" s="1"/>
    </row>
    <row r="362" spans="1:13" ht="17.25" thickTop="1" thickBot="1">
      <c r="A362" s="24"/>
      <c r="B362" s="41">
        <f>C362*D362*F362*E362</f>
        <v>24.75</v>
      </c>
      <c r="C362" s="37">
        <v>1</v>
      </c>
      <c r="D362" s="37">
        <v>3</v>
      </c>
      <c r="E362" s="37">
        <v>1</v>
      </c>
      <c r="F362" s="37">
        <v>8.25</v>
      </c>
      <c r="G362" s="14" t="s">
        <v>243</v>
      </c>
      <c r="M362" s="25"/>
    </row>
    <row r="363" spans="1:13" ht="17.25" thickTop="1" thickBot="1">
      <c r="A363" s="24"/>
      <c r="B363" s="41">
        <f>C363*D363*F363*E363</f>
        <v>61.44</v>
      </c>
      <c r="C363" s="37">
        <v>1</v>
      </c>
      <c r="D363" s="37">
        <v>1.2</v>
      </c>
      <c r="E363" s="37">
        <v>1</v>
      </c>
      <c r="F363" s="37">
        <v>51.2</v>
      </c>
      <c r="G363" s="14" t="s">
        <v>242</v>
      </c>
      <c r="M363" s="25"/>
    </row>
    <row r="364" spans="1:13" ht="19.5" thickTop="1" thickBot="1">
      <c r="A364" s="34" t="s">
        <v>12</v>
      </c>
      <c r="B364" s="120">
        <f>SUM(B362:B363)</f>
        <v>86.19</v>
      </c>
      <c r="C364" s="174" t="s">
        <v>101</v>
      </c>
      <c r="D364" s="175"/>
      <c r="E364" s="175"/>
      <c r="F364" s="175"/>
      <c r="G364" s="176"/>
    </row>
    <row r="365" spans="1:13" ht="19.5" thickTop="1" thickBot="1">
      <c r="A365" s="150" t="s">
        <v>81</v>
      </c>
      <c r="B365" s="151"/>
      <c r="C365" s="151"/>
      <c r="D365" s="151"/>
      <c r="E365" s="151"/>
      <c r="F365" s="151"/>
      <c r="G365" s="152"/>
    </row>
    <row r="366" spans="1:13" ht="17.25" thickTop="1" thickBot="1">
      <c r="A366" s="9"/>
      <c r="B366" s="41">
        <f>C366*D366*E366*F366</f>
        <v>2.2000000000000002</v>
      </c>
      <c r="C366" s="37">
        <v>1</v>
      </c>
      <c r="D366" s="37">
        <v>2.2000000000000002</v>
      </c>
      <c r="E366" s="37">
        <v>1</v>
      </c>
      <c r="F366" s="37">
        <v>1</v>
      </c>
      <c r="G366" s="14" t="s">
        <v>59</v>
      </c>
    </row>
    <row r="367" spans="1:13" ht="19.5" thickTop="1" thickBot="1">
      <c r="A367" s="9" t="s">
        <v>12</v>
      </c>
      <c r="B367" s="132">
        <f>SUM(B366)</f>
        <v>2.2000000000000002</v>
      </c>
      <c r="C367" s="174" t="s">
        <v>83</v>
      </c>
      <c r="D367" s="175"/>
      <c r="E367" s="175"/>
      <c r="F367" s="175"/>
      <c r="G367" s="176"/>
    </row>
    <row r="368" spans="1:13" ht="24.75" thickTop="1" thickBot="1">
      <c r="A368" s="117" t="s">
        <v>12</v>
      </c>
      <c r="B368" s="111">
        <f>B364-B367</f>
        <v>83.99</v>
      </c>
      <c r="C368" s="177" t="s">
        <v>523</v>
      </c>
      <c r="D368" s="178"/>
      <c r="E368" s="178"/>
      <c r="F368" s="178"/>
      <c r="G368" s="179"/>
      <c r="H368" s="12"/>
    </row>
    <row r="369" spans="1:15" ht="24.75" thickTop="1" thickBot="1">
      <c r="A369" s="112" t="s">
        <v>12</v>
      </c>
      <c r="B369" s="113">
        <f>B355+B360+B368</f>
        <v>192.24</v>
      </c>
      <c r="C369" s="155" t="s">
        <v>320</v>
      </c>
      <c r="D369" s="156"/>
      <c r="E369" s="156"/>
      <c r="F369" s="156"/>
      <c r="G369" s="157"/>
      <c r="H369" s="12"/>
    </row>
    <row r="370" spans="1:15" ht="14.25" thickTop="1" thickBot="1">
      <c r="A370" s="198"/>
      <c r="B370" s="199"/>
      <c r="C370" s="199"/>
      <c r="D370" s="199"/>
      <c r="E370" s="199"/>
      <c r="F370" s="199"/>
      <c r="G370" s="200"/>
    </row>
    <row r="371" spans="1:15" ht="20.25" thickTop="1" thickBot="1">
      <c r="A371" s="171" t="s">
        <v>109</v>
      </c>
      <c r="B371" s="172"/>
      <c r="C371" s="172"/>
      <c r="D371" s="172"/>
      <c r="E371" s="172"/>
      <c r="F371" s="172"/>
      <c r="G371" s="173"/>
    </row>
    <row r="372" spans="1:15" ht="19.5" thickTop="1" thickBot="1">
      <c r="A372" s="153" t="s">
        <v>25</v>
      </c>
      <c r="B372" s="150" t="s">
        <v>319</v>
      </c>
      <c r="C372" s="151"/>
      <c r="D372" s="151"/>
      <c r="E372" s="151"/>
      <c r="F372" s="152"/>
      <c r="G372" s="153" t="s">
        <v>27</v>
      </c>
    </row>
    <row r="373" spans="1:15" ht="19.5" thickTop="1" thickBot="1">
      <c r="A373" s="154"/>
      <c r="B373" s="10" t="s">
        <v>28</v>
      </c>
      <c r="C373" s="10" t="s">
        <v>9</v>
      </c>
      <c r="D373" s="10" t="s">
        <v>29</v>
      </c>
      <c r="E373" s="10" t="s">
        <v>30</v>
      </c>
      <c r="F373" s="10" t="s">
        <v>31</v>
      </c>
      <c r="G373" s="154"/>
    </row>
    <row r="374" spans="1:15" s="16" customFormat="1" ht="20.25" thickTop="1" thickBot="1">
      <c r="A374" s="165" t="s">
        <v>63</v>
      </c>
      <c r="B374" s="166"/>
      <c r="C374" s="166"/>
      <c r="D374" s="166"/>
      <c r="E374" s="166"/>
      <c r="F374" s="166"/>
      <c r="G374" s="167"/>
      <c r="H374" s="1"/>
      <c r="I374" s="1"/>
      <c r="J374" s="1"/>
    </row>
    <row r="375" spans="1:15" ht="17.25" thickTop="1" thickBot="1">
      <c r="A375" s="29"/>
      <c r="B375" s="41">
        <f>C375*D375*F375*E375</f>
        <v>87.75</v>
      </c>
      <c r="C375" s="37">
        <v>3</v>
      </c>
      <c r="D375" s="37">
        <v>1</v>
      </c>
      <c r="E375" s="37">
        <v>4.5</v>
      </c>
      <c r="F375" s="37">
        <v>6.5</v>
      </c>
      <c r="G375" s="14" t="s">
        <v>211</v>
      </c>
      <c r="K375" s="16"/>
      <c r="L375" s="16"/>
      <c r="M375" s="16"/>
      <c r="N375" s="16"/>
      <c r="O375" s="16"/>
    </row>
    <row r="376" spans="1:15" ht="17.25" thickTop="1" thickBot="1">
      <c r="A376" s="29"/>
      <c r="B376" s="41">
        <f>C376*D376*F376*E376</f>
        <v>37.44</v>
      </c>
      <c r="C376" s="37">
        <v>1</v>
      </c>
      <c r="D376" s="37">
        <v>1</v>
      </c>
      <c r="E376" s="37">
        <v>1.6</v>
      </c>
      <c r="F376" s="37">
        <v>23.4</v>
      </c>
      <c r="G376" s="14" t="s">
        <v>316</v>
      </c>
      <c r="K376" s="16"/>
      <c r="L376" s="16"/>
      <c r="M376" s="16"/>
      <c r="N376" s="16"/>
      <c r="O376" s="16"/>
    </row>
    <row r="377" spans="1:15" ht="17.25" thickTop="1" thickBot="1">
      <c r="A377" s="29"/>
      <c r="B377" s="41">
        <f>C377*D377*F377*E377</f>
        <v>15.51</v>
      </c>
      <c r="C377" s="37">
        <v>1</v>
      </c>
      <c r="D377" s="37">
        <v>1</v>
      </c>
      <c r="E377" s="37">
        <v>3.3</v>
      </c>
      <c r="F377" s="37">
        <v>4.7</v>
      </c>
      <c r="G377" s="14" t="s">
        <v>318</v>
      </c>
      <c r="K377" s="16"/>
      <c r="L377" s="16"/>
      <c r="M377" s="16"/>
      <c r="N377" s="16"/>
      <c r="O377" s="16"/>
    </row>
    <row r="378" spans="1:15" ht="17.25" thickTop="1" thickBot="1">
      <c r="A378" s="29"/>
      <c r="B378" s="41">
        <f>C378*D378*F378*E378</f>
        <v>4.6199999999999992</v>
      </c>
      <c r="C378" s="37">
        <v>1</v>
      </c>
      <c r="D378" s="37">
        <v>1</v>
      </c>
      <c r="E378" s="37">
        <v>1.4</v>
      </c>
      <c r="F378" s="37">
        <v>3.3</v>
      </c>
      <c r="G378" s="14" t="s">
        <v>572</v>
      </c>
      <c r="K378" s="16"/>
      <c r="L378" s="16"/>
      <c r="M378" s="16"/>
      <c r="N378" s="16"/>
      <c r="O378" s="16"/>
    </row>
    <row r="379" spans="1:15" ht="17.25" thickTop="1" thickBot="1">
      <c r="A379" s="29"/>
      <c r="B379" s="41">
        <f>C379*D379*F379*E379</f>
        <v>3.9390000000000001</v>
      </c>
      <c r="C379" s="37">
        <v>1</v>
      </c>
      <c r="D379" s="37">
        <v>1</v>
      </c>
      <c r="E379" s="37">
        <v>1.3</v>
      </c>
      <c r="F379" s="37">
        <v>3.03</v>
      </c>
      <c r="G379" s="14" t="s">
        <v>315</v>
      </c>
      <c r="K379" s="16"/>
      <c r="L379" s="16"/>
      <c r="M379" s="16"/>
      <c r="N379" s="16"/>
      <c r="O379" s="16"/>
    </row>
    <row r="380" spans="1:15" ht="24.75" thickTop="1" thickBot="1">
      <c r="A380" s="117" t="s">
        <v>12</v>
      </c>
      <c r="B380" s="111">
        <f>SUM(B375:B379)</f>
        <v>149.25899999999999</v>
      </c>
      <c r="C380" s="177" t="s">
        <v>317</v>
      </c>
      <c r="D380" s="178"/>
      <c r="E380" s="178"/>
      <c r="F380" s="178"/>
      <c r="G380" s="179"/>
      <c r="H380" s="12"/>
    </row>
    <row r="381" spans="1:15" s="16" customFormat="1" ht="20.25" thickTop="1" thickBot="1">
      <c r="A381" s="165" t="s">
        <v>246</v>
      </c>
      <c r="B381" s="166"/>
      <c r="C381" s="166"/>
      <c r="D381" s="166"/>
      <c r="E381" s="166"/>
      <c r="F381" s="166"/>
      <c r="G381" s="167"/>
      <c r="H381" s="1"/>
      <c r="I381" s="1"/>
      <c r="J381" s="1"/>
    </row>
    <row r="382" spans="1:15" ht="17.25" thickTop="1" thickBot="1">
      <c r="A382" s="29"/>
      <c r="B382" s="41">
        <f>C382*D382*F382*E382</f>
        <v>87.75</v>
      </c>
      <c r="C382" s="37">
        <v>3</v>
      </c>
      <c r="D382" s="37">
        <v>1</v>
      </c>
      <c r="E382" s="37">
        <v>4.5</v>
      </c>
      <c r="F382" s="37">
        <v>6.5</v>
      </c>
      <c r="G382" s="14" t="s">
        <v>211</v>
      </c>
      <c r="K382" s="16"/>
      <c r="L382" s="16"/>
      <c r="M382" s="16"/>
      <c r="N382" s="16"/>
      <c r="O382" s="16"/>
    </row>
    <row r="383" spans="1:15" ht="17.25" thickTop="1" thickBot="1">
      <c r="A383" s="29"/>
      <c r="B383" s="41">
        <f>C383*D383*F383*E383</f>
        <v>4.6199999999999992</v>
      </c>
      <c r="C383" s="37">
        <v>1</v>
      </c>
      <c r="D383" s="37">
        <v>1</v>
      </c>
      <c r="E383" s="37">
        <v>1.4</v>
      </c>
      <c r="F383" s="37">
        <v>3.3</v>
      </c>
      <c r="G383" s="14" t="s">
        <v>572</v>
      </c>
      <c r="K383" s="16"/>
      <c r="L383" s="16"/>
      <c r="M383" s="16"/>
      <c r="N383" s="16"/>
      <c r="O383" s="16"/>
    </row>
    <row r="384" spans="1:15" ht="17.25" thickTop="1" thickBot="1">
      <c r="A384" s="29"/>
      <c r="B384" s="41">
        <f>C384*D384*F384*E384</f>
        <v>37.44</v>
      </c>
      <c r="C384" s="37">
        <v>1</v>
      </c>
      <c r="D384" s="37">
        <v>1</v>
      </c>
      <c r="E384" s="37">
        <v>1.6</v>
      </c>
      <c r="F384" s="37">
        <v>23.4</v>
      </c>
      <c r="G384" s="14" t="s">
        <v>316</v>
      </c>
      <c r="K384" s="16"/>
      <c r="L384" s="16"/>
      <c r="M384" s="16"/>
      <c r="N384" s="16"/>
      <c r="O384" s="16"/>
    </row>
    <row r="385" spans="1:15" ht="24.75" thickTop="1" thickBot="1">
      <c r="A385" s="117" t="s">
        <v>12</v>
      </c>
      <c r="B385" s="111">
        <f>SUM(B382:B384)</f>
        <v>129.81</v>
      </c>
      <c r="C385" s="177" t="s">
        <v>314</v>
      </c>
      <c r="D385" s="178"/>
      <c r="E385" s="178"/>
      <c r="F385" s="178"/>
      <c r="G385" s="179"/>
      <c r="H385" s="12"/>
    </row>
    <row r="386" spans="1:15" ht="24.75" thickTop="1" thickBot="1">
      <c r="A386" s="112" t="s">
        <v>12</v>
      </c>
      <c r="B386" s="113">
        <f>B380+B385</f>
        <v>279.06899999999996</v>
      </c>
      <c r="C386" s="155" t="s">
        <v>313</v>
      </c>
      <c r="D386" s="156"/>
      <c r="E386" s="156"/>
      <c r="F386" s="156"/>
      <c r="G386" s="157"/>
      <c r="H386" s="12"/>
    </row>
    <row r="387" spans="1:15" s="4" customFormat="1" ht="17.25" thickTop="1" thickBot="1">
      <c r="A387" s="258"/>
      <c r="B387" s="258"/>
      <c r="C387" s="260" t="s">
        <v>197</v>
      </c>
      <c r="D387" s="260"/>
      <c r="E387" s="260"/>
      <c r="F387" s="260"/>
      <c r="G387" s="36"/>
    </row>
    <row r="388" spans="1:15" ht="19.5" thickTop="1" thickBot="1">
      <c r="A388" s="153" t="s">
        <v>25</v>
      </c>
      <c r="B388" s="150" t="s">
        <v>116</v>
      </c>
      <c r="C388" s="151"/>
      <c r="D388" s="151"/>
      <c r="E388" s="151"/>
      <c r="F388" s="152"/>
      <c r="G388" s="153" t="s">
        <v>27</v>
      </c>
    </row>
    <row r="389" spans="1:15" ht="19.5" thickTop="1" thickBot="1">
      <c r="A389" s="154"/>
      <c r="B389" s="10" t="s">
        <v>28</v>
      </c>
      <c r="C389" s="10" t="s">
        <v>9</v>
      </c>
      <c r="D389" s="10" t="s">
        <v>29</v>
      </c>
      <c r="E389" s="10" t="s">
        <v>30</v>
      </c>
      <c r="F389" s="10" t="s">
        <v>31</v>
      </c>
      <c r="G389" s="154"/>
    </row>
    <row r="390" spans="1:15" s="16" customFormat="1" ht="20.25" thickTop="1" thickBot="1">
      <c r="A390" s="165" t="s">
        <v>63</v>
      </c>
      <c r="B390" s="166"/>
      <c r="C390" s="166"/>
      <c r="D390" s="166"/>
      <c r="E390" s="166"/>
      <c r="F390" s="166"/>
      <c r="G390" s="167"/>
      <c r="H390" s="1"/>
      <c r="I390" s="1"/>
      <c r="J390" s="1"/>
    </row>
    <row r="391" spans="1:15" ht="17.25" thickTop="1" thickBot="1">
      <c r="A391" s="29"/>
      <c r="B391" s="41">
        <f t="shared" ref="B391:B399" si="12">C391*D391*F391*E391</f>
        <v>66</v>
      </c>
      <c r="C391" s="37">
        <v>3</v>
      </c>
      <c r="D391" s="37">
        <v>1</v>
      </c>
      <c r="E391" s="37">
        <v>1</v>
      </c>
      <c r="F391" s="37">
        <v>22</v>
      </c>
      <c r="G391" s="14" t="s">
        <v>211</v>
      </c>
      <c r="K391" s="16"/>
      <c r="L391" s="16"/>
      <c r="M391" s="16"/>
      <c r="N391" s="16"/>
      <c r="O391" s="16"/>
    </row>
    <row r="392" spans="1:15" ht="17.25" thickTop="1" thickBot="1">
      <c r="A392" s="29"/>
      <c r="B392" s="41">
        <f t="shared" si="12"/>
        <v>19.05</v>
      </c>
      <c r="C392" s="37">
        <v>1</v>
      </c>
      <c r="D392" s="37">
        <v>1</v>
      </c>
      <c r="E392" s="37">
        <v>1</v>
      </c>
      <c r="F392" s="37">
        <v>19.05</v>
      </c>
      <c r="G392" s="14" t="s">
        <v>307</v>
      </c>
      <c r="K392" s="16"/>
      <c r="L392" s="16"/>
      <c r="M392" s="16"/>
      <c r="N392" s="16"/>
      <c r="O392" s="16"/>
    </row>
    <row r="393" spans="1:15" ht="17.25" thickTop="1" thickBot="1">
      <c r="A393" s="29"/>
      <c r="B393" s="41">
        <f t="shared" si="12"/>
        <v>20.100000000000001</v>
      </c>
      <c r="C393" s="37">
        <v>1</v>
      </c>
      <c r="D393" s="37">
        <v>1</v>
      </c>
      <c r="E393" s="37">
        <v>1</v>
      </c>
      <c r="F393" s="37">
        <v>20.100000000000001</v>
      </c>
      <c r="G393" s="14" t="s">
        <v>306</v>
      </c>
      <c r="K393" s="16"/>
      <c r="L393" s="16"/>
      <c r="M393" s="16"/>
      <c r="N393" s="16"/>
      <c r="O393" s="16"/>
    </row>
    <row r="394" spans="1:15" ht="17.25" thickTop="1" thickBot="1">
      <c r="A394" s="29"/>
      <c r="B394" s="41">
        <f t="shared" si="12"/>
        <v>12.7</v>
      </c>
      <c r="C394" s="37">
        <v>1</v>
      </c>
      <c r="D394" s="37">
        <v>1</v>
      </c>
      <c r="E394" s="37">
        <v>1</v>
      </c>
      <c r="F394" s="37">
        <v>12.7</v>
      </c>
      <c r="G394" s="14" t="s">
        <v>312</v>
      </c>
      <c r="K394" s="16"/>
      <c r="L394" s="16"/>
      <c r="M394" s="16"/>
      <c r="N394" s="16"/>
      <c r="O394" s="16"/>
    </row>
    <row r="395" spans="1:15" ht="17.25" thickTop="1" thickBot="1">
      <c r="A395" s="15" t="s">
        <v>305</v>
      </c>
      <c r="B395" s="41">
        <f t="shared" si="12"/>
        <v>9.9</v>
      </c>
      <c r="C395" s="37">
        <v>22</v>
      </c>
      <c r="D395" s="37">
        <v>1</v>
      </c>
      <c r="E395" s="37">
        <v>1</v>
      </c>
      <c r="F395" s="37">
        <v>0.45</v>
      </c>
      <c r="G395" s="14" t="s">
        <v>304</v>
      </c>
      <c r="K395" s="16"/>
      <c r="L395" s="16"/>
      <c r="M395" s="16"/>
      <c r="N395" s="16"/>
      <c r="O395" s="16"/>
    </row>
    <row r="396" spans="1:15" ht="17.25" thickTop="1" thickBot="1">
      <c r="A396" s="15" t="s">
        <v>303</v>
      </c>
      <c r="B396" s="41">
        <f t="shared" si="12"/>
        <v>6.3</v>
      </c>
      <c r="C396" s="37">
        <v>1</v>
      </c>
      <c r="D396" s="37">
        <v>1</v>
      </c>
      <c r="E396" s="37">
        <v>1</v>
      </c>
      <c r="F396" s="37">
        <v>6.3</v>
      </c>
      <c r="G396" s="14" t="s">
        <v>302</v>
      </c>
      <c r="K396" s="16"/>
      <c r="L396" s="16"/>
      <c r="M396" s="16"/>
      <c r="N396" s="16"/>
      <c r="O396" s="16"/>
    </row>
    <row r="397" spans="1:15" ht="17.25" thickTop="1" thickBot="1">
      <c r="A397" s="15"/>
      <c r="B397" s="41">
        <f t="shared" si="12"/>
        <v>9.9</v>
      </c>
      <c r="C397" s="37">
        <v>22</v>
      </c>
      <c r="D397" s="37">
        <v>1</v>
      </c>
      <c r="E397" s="37">
        <v>1</v>
      </c>
      <c r="F397" s="37">
        <v>0.45</v>
      </c>
      <c r="G397" s="14" t="s">
        <v>301</v>
      </c>
      <c r="K397" s="16"/>
      <c r="L397" s="16"/>
      <c r="M397" s="16"/>
      <c r="N397" s="16"/>
      <c r="O397" s="16"/>
    </row>
    <row r="398" spans="1:15" ht="17.25" thickTop="1" thickBot="1">
      <c r="A398" s="15" t="s">
        <v>310</v>
      </c>
      <c r="B398" s="41">
        <f t="shared" si="12"/>
        <v>2.7</v>
      </c>
      <c r="C398" s="37">
        <v>6</v>
      </c>
      <c r="D398" s="37">
        <v>1</v>
      </c>
      <c r="E398" s="37">
        <v>1</v>
      </c>
      <c r="F398" s="37">
        <v>0.45</v>
      </c>
      <c r="G398" s="14" t="s">
        <v>311</v>
      </c>
      <c r="K398" s="16"/>
      <c r="L398" s="16"/>
      <c r="M398" s="16"/>
      <c r="N398" s="16"/>
      <c r="O398" s="16"/>
    </row>
    <row r="399" spans="1:15" ht="17.25" thickTop="1" thickBot="1">
      <c r="A399" s="15" t="s">
        <v>310</v>
      </c>
      <c r="B399" s="41">
        <f t="shared" si="12"/>
        <v>2.7</v>
      </c>
      <c r="C399" s="37">
        <v>6</v>
      </c>
      <c r="D399" s="37">
        <v>1</v>
      </c>
      <c r="E399" s="37">
        <v>1</v>
      </c>
      <c r="F399" s="37">
        <v>0.45</v>
      </c>
      <c r="G399" s="14" t="s">
        <v>309</v>
      </c>
      <c r="K399" s="16"/>
      <c r="L399" s="16"/>
      <c r="M399" s="16"/>
      <c r="N399" s="16"/>
      <c r="O399" s="16"/>
    </row>
    <row r="400" spans="1:15" ht="24.75" thickTop="1" thickBot="1">
      <c r="A400" s="117" t="s">
        <v>12</v>
      </c>
      <c r="B400" s="111">
        <f>SUM(B391:B397)</f>
        <v>143.95000000000002</v>
      </c>
      <c r="C400" s="177" t="s">
        <v>308</v>
      </c>
      <c r="D400" s="178"/>
      <c r="E400" s="178"/>
      <c r="F400" s="178"/>
      <c r="G400" s="179"/>
      <c r="H400" s="12"/>
    </row>
    <row r="401" spans="1:15" s="16" customFormat="1" ht="20.25" thickTop="1" thickBot="1">
      <c r="A401" s="165" t="s">
        <v>290</v>
      </c>
      <c r="B401" s="166"/>
      <c r="C401" s="166"/>
      <c r="D401" s="166"/>
      <c r="E401" s="166"/>
      <c r="F401" s="166"/>
      <c r="G401" s="167"/>
      <c r="H401" s="1"/>
      <c r="I401" s="1"/>
      <c r="J401" s="1"/>
    </row>
    <row r="402" spans="1:15" ht="17.25" thickTop="1" thickBot="1">
      <c r="A402" s="29"/>
      <c r="B402" s="41">
        <f t="shared" ref="B402:B407" si="13">C402*D402*F402*E402</f>
        <v>66</v>
      </c>
      <c r="C402" s="37">
        <v>3</v>
      </c>
      <c r="D402" s="37">
        <v>1</v>
      </c>
      <c r="E402" s="37">
        <v>1</v>
      </c>
      <c r="F402" s="37">
        <v>22</v>
      </c>
      <c r="G402" s="14" t="s">
        <v>211</v>
      </c>
      <c r="K402" s="16"/>
      <c r="L402" s="16"/>
      <c r="M402" s="16"/>
      <c r="N402" s="16"/>
      <c r="O402" s="16"/>
    </row>
    <row r="403" spans="1:15" ht="17.25" thickTop="1" thickBot="1">
      <c r="A403" s="29"/>
      <c r="B403" s="41">
        <f t="shared" si="13"/>
        <v>26.5</v>
      </c>
      <c r="C403" s="37">
        <v>1</v>
      </c>
      <c r="D403" s="37">
        <v>1</v>
      </c>
      <c r="E403" s="37">
        <v>1</v>
      </c>
      <c r="F403" s="37">
        <v>26.5</v>
      </c>
      <c r="G403" s="14" t="s">
        <v>307</v>
      </c>
      <c r="K403" s="16"/>
      <c r="L403" s="16"/>
      <c r="M403" s="16"/>
      <c r="N403" s="16"/>
      <c r="O403" s="16"/>
    </row>
    <row r="404" spans="1:15" ht="17.25" thickTop="1" thickBot="1">
      <c r="A404" s="29"/>
      <c r="B404" s="41">
        <f t="shared" si="13"/>
        <v>20.100000000000001</v>
      </c>
      <c r="C404" s="37">
        <v>1</v>
      </c>
      <c r="D404" s="37">
        <v>1</v>
      </c>
      <c r="E404" s="37">
        <v>1</v>
      </c>
      <c r="F404" s="37">
        <v>20.100000000000001</v>
      </c>
      <c r="G404" s="14" t="s">
        <v>306</v>
      </c>
      <c r="K404" s="16"/>
      <c r="L404" s="16"/>
      <c r="M404" s="16"/>
      <c r="N404" s="16"/>
      <c r="O404" s="16"/>
    </row>
    <row r="405" spans="1:15" ht="17.25" thickTop="1" thickBot="1">
      <c r="A405" s="15" t="s">
        <v>305</v>
      </c>
      <c r="B405" s="41">
        <f t="shared" si="13"/>
        <v>9.9</v>
      </c>
      <c r="C405" s="37">
        <v>22</v>
      </c>
      <c r="D405" s="37">
        <v>1</v>
      </c>
      <c r="E405" s="37">
        <v>1</v>
      </c>
      <c r="F405" s="37">
        <v>0.45</v>
      </c>
      <c r="G405" s="14" t="s">
        <v>304</v>
      </c>
      <c r="K405" s="16"/>
      <c r="L405" s="16"/>
      <c r="M405" s="16"/>
      <c r="N405" s="16"/>
      <c r="O405" s="16"/>
    </row>
    <row r="406" spans="1:15" ht="17.25" thickTop="1" thickBot="1">
      <c r="A406" s="15" t="s">
        <v>303</v>
      </c>
      <c r="B406" s="41">
        <f t="shared" si="13"/>
        <v>6.3</v>
      </c>
      <c r="C406" s="37">
        <v>1</v>
      </c>
      <c r="D406" s="37">
        <v>1</v>
      </c>
      <c r="E406" s="37">
        <v>1</v>
      </c>
      <c r="F406" s="37">
        <v>6.3</v>
      </c>
      <c r="G406" s="14" t="s">
        <v>302</v>
      </c>
      <c r="K406" s="16"/>
      <c r="L406" s="16"/>
      <c r="M406" s="16"/>
      <c r="N406" s="16"/>
      <c r="O406" s="16"/>
    </row>
    <row r="407" spans="1:15" ht="17.25" thickTop="1" thickBot="1">
      <c r="A407" s="15"/>
      <c r="B407" s="41">
        <f t="shared" si="13"/>
        <v>9.9</v>
      </c>
      <c r="C407" s="37">
        <v>22</v>
      </c>
      <c r="D407" s="37">
        <v>1</v>
      </c>
      <c r="E407" s="37">
        <v>1</v>
      </c>
      <c r="F407" s="37">
        <v>0.45</v>
      </c>
      <c r="G407" s="14" t="s">
        <v>301</v>
      </c>
      <c r="K407" s="16"/>
      <c r="L407" s="16"/>
      <c r="M407" s="16"/>
      <c r="N407" s="16"/>
      <c r="O407" s="16"/>
    </row>
    <row r="408" spans="1:15" ht="24.75" thickTop="1" thickBot="1">
      <c r="A408" s="117" t="s">
        <v>12</v>
      </c>
      <c r="B408" s="111">
        <f>SUM(B402:B407)</f>
        <v>138.70000000000002</v>
      </c>
      <c r="C408" s="177" t="s">
        <v>300</v>
      </c>
      <c r="D408" s="178"/>
      <c r="E408" s="178"/>
      <c r="F408" s="178"/>
      <c r="G408" s="179"/>
      <c r="H408" s="12"/>
    </row>
    <row r="409" spans="1:15" ht="24.75" thickTop="1" thickBot="1">
      <c r="A409" s="112" t="s">
        <v>12</v>
      </c>
      <c r="B409" s="113">
        <f>B400+B408</f>
        <v>282.65000000000003</v>
      </c>
      <c r="C409" s="155" t="s">
        <v>588</v>
      </c>
      <c r="D409" s="156"/>
      <c r="E409" s="156"/>
      <c r="F409" s="156"/>
      <c r="G409" s="157"/>
      <c r="H409" s="12"/>
      <c r="I409" s="12"/>
    </row>
    <row r="410" spans="1:15" ht="19.5" thickTop="1" thickBot="1">
      <c r="A410" s="153" t="s">
        <v>25</v>
      </c>
      <c r="B410" s="150" t="s">
        <v>118</v>
      </c>
      <c r="C410" s="151"/>
      <c r="D410" s="151"/>
      <c r="E410" s="151"/>
      <c r="F410" s="152"/>
      <c r="G410" s="153" t="s">
        <v>27</v>
      </c>
    </row>
    <row r="411" spans="1:15" ht="19.5" thickTop="1" thickBot="1">
      <c r="A411" s="154"/>
      <c r="B411" s="10" t="s">
        <v>28</v>
      </c>
      <c r="C411" s="10" t="s">
        <v>9</v>
      </c>
      <c r="D411" s="10" t="s">
        <v>29</v>
      </c>
      <c r="E411" s="10" t="s">
        <v>30</v>
      </c>
      <c r="F411" s="10" t="s">
        <v>31</v>
      </c>
      <c r="G411" s="154"/>
    </row>
    <row r="412" spans="1:15" ht="17.25" thickTop="1" thickBot="1">
      <c r="A412" s="31" t="s">
        <v>119</v>
      </c>
      <c r="B412" s="41">
        <f>C412*D412*F412*E412</f>
        <v>9.09</v>
      </c>
      <c r="C412" s="37">
        <v>3</v>
      </c>
      <c r="D412" s="37">
        <v>1</v>
      </c>
      <c r="E412" s="37">
        <v>1</v>
      </c>
      <c r="F412" s="37">
        <v>3.03</v>
      </c>
      <c r="G412" s="14" t="s">
        <v>120</v>
      </c>
      <c r="K412" s="16"/>
      <c r="L412" s="16"/>
      <c r="M412" s="16"/>
      <c r="N412" s="16"/>
      <c r="O412" s="16"/>
    </row>
    <row r="413" spans="1:15" ht="17.25" thickTop="1" thickBot="1">
      <c r="A413" s="31" t="s">
        <v>119</v>
      </c>
      <c r="B413" s="50">
        <f>C413*D413*F413*E413</f>
        <v>8.49</v>
      </c>
      <c r="C413" s="38">
        <v>3</v>
      </c>
      <c r="D413" s="38">
        <v>1</v>
      </c>
      <c r="E413" s="38">
        <v>1</v>
      </c>
      <c r="F413" s="38">
        <v>2.83</v>
      </c>
      <c r="G413" s="33" t="s">
        <v>121</v>
      </c>
      <c r="K413" s="16"/>
      <c r="L413" s="16"/>
      <c r="M413" s="16"/>
      <c r="N413" s="16"/>
      <c r="O413" s="16"/>
    </row>
    <row r="414" spans="1:15" ht="24.75" thickTop="1" thickBot="1">
      <c r="A414" s="118" t="s">
        <v>122</v>
      </c>
      <c r="B414" s="131">
        <f>SUM(B412:B413)</f>
        <v>17.579999999999998</v>
      </c>
      <c r="C414" s="206" t="s">
        <v>589</v>
      </c>
      <c r="D414" s="207"/>
      <c r="E414" s="207"/>
      <c r="F414" s="207"/>
      <c r="G414" s="208"/>
      <c r="H414" s="12"/>
      <c r="I414" s="12"/>
    </row>
    <row r="415" spans="1:15" ht="16.5" thickTop="1" thickBot="1">
      <c r="A415" s="153" t="s">
        <v>25</v>
      </c>
      <c r="B415" s="192" t="s">
        <v>299</v>
      </c>
      <c r="C415" s="193"/>
      <c r="D415" s="193"/>
      <c r="E415" s="193"/>
      <c r="F415" s="194"/>
      <c r="G415" s="153" t="s">
        <v>27</v>
      </c>
    </row>
    <row r="416" spans="1:15" ht="19.5" thickTop="1" thickBot="1">
      <c r="A416" s="154"/>
      <c r="B416" s="10" t="s">
        <v>28</v>
      </c>
      <c r="C416" s="10" t="s">
        <v>9</v>
      </c>
      <c r="D416" s="10" t="s">
        <v>29</v>
      </c>
      <c r="E416" s="10" t="s">
        <v>30</v>
      </c>
      <c r="F416" s="10" t="s">
        <v>31</v>
      </c>
      <c r="G416" s="154"/>
    </row>
    <row r="417" spans="1:15" ht="17.25" thickTop="1" thickBot="1">
      <c r="A417" s="15" t="s">
        <v>297</v>
      </c>
      <c r="B417" s="41">
        <f>C417*D417*F417*E417</f>
        <v>33</v>
      </c>
      <c r="C417" s="37">
        <v>22</v>
      </c>
      <c r="D417" s="37">
        <v>1</v>
      </c>
      <c r="E417" s="37">
        <v>1</v>
      </c>
      <c r="F417" s="37">
        <v>1.5</v>
      </c>
      <c r="G417" s="14" t="s">
        <v>298</v>
      </c>
      <c r="K417" s="16"/>
      <c r="L417" s="16"/>
      <c r="M417" s="16"/>
      <c r="N417" s="16"/>
      <c r="O417" s="16"/>
    </row>
    <row r="418" spans="1:15" ht="17.25" thickTop="1" thickBot="1">
      <c r="A418" s="15" t="s">
        <v>297</v>
      </c>
      <c r="B418" s="41">
        <f>C418*D418*F418*E418</f>
        <v>33</v>
      </c>
      <c r="C418" s="37">
        <v>22</v>
      </c>
      <c r="D418" s="37">
        <v>1</v>
      </c>
      <c r="E418" s="37">
        <v>1</v>
      </c>
      <c r="F418" s="37">
        <v>1.5</v>
      </c>
      <c r="G418" s="14" t="s">
        <v>296</v>
      </c>
      <c r="K418" s="16"/>
      <c r="L418" s="16"/>
      <c r="M418" s="16"/>
      <c r="N418" s="16"/>
      <c r="O418" s="16"/>
    </row>
    <row r="419" spans="1:15" ht="24.75" thickTop="1" thickBot="1">
      <c r="A419" s="118" t="s">
        <v>122</v>
      </c>
      <c r="B419" s="131">
        <f>SUM(B417:B418)</f>
        <v>66</v>
      </c>
      <c r="C419" s="206" t="s">
        <v>590</v>
      </c>
      <c r="D419" s="207"/>
      <c r="E419" s="207"/>
      <c r="F419" s="207"/>
      <c r="G419" s="208"/>
      <c r="H419" s="12"/>
      <c r="I419" s="12"/>
    </row>
    <row r="420" spans="1:15" ht="14.25" thickTop="1" thickBot="1">
      <c r="A420" s="198"/>
      <c r="B420" s="199"/>
      <c r="C420" s="199"/>
      <c r="D420" s="199"/>
      <c r="E420" s="199"/>
      <c r="F420" s="199"/>
      <c r="G420" s="200"/>
    </row>
    <row r="421" spans="1:15" ht="20.25" thickTop="1" thickBot="1">
      <c r="A421" s="171" t="s">
        <v>123</v>
      </c>
      <c r="B421" s="172"/>
      <c r="C421" s="172"/>
      <c r="D421" s="172"/>
      <c r="E421" s="172"/>
      <c r="F421" s="172"/>
      <c r="G421" s="173"/>
    </row>
    <row r="422" spans="1:15" ht="19.5" thickTop="1" thickBot="1">
      <c r="A422" s="153" t="s">
        <v>25</v>
      </c>
      <c r="B422" s="150" t="s">
        <v>124</v>
      </c>
      <c r="C422" s="151"/>
      <c r="D422" s="151"/>
      <c r="E422" s="151"/>
      <c r="F422" s="152"/>
      <c r="G422" s="153" t="s">
        <v>27</v>
      </c>
    </row>
    <row r="423" spans="1:15" ht="19.5" thickTop="1" thickBot="1">
      <c r="A423" s="154"/>
      <c r="B423" s="10" t="s">
        <v>28</v>
      </c>
      <c r="C423" s="10" t="s">
        <v>9</v>
      </c>
      <c r="D423" s="10" t="s">
        <v>29</v>
      </c>
      <c r="E423" s="10" t="s">
        <v>30</v>
      </c>
      <c r="F423" s="10" t="s">
        <v>31</v>
      </c>
      <c r="G423" s="154"/>
    </row>
    <row r="424" spans="1:15" s="16" customFormat="1" ht="20.25" thickTop="1" thickBot="1">
      <c r="A424" s="165" t="s">
        <v>63</v>
      </c>
      <c r="B424" s="166"/>
      <c r="C424" s="166"/>
      <c r="D424" s="166"/>
      <c r="E424" s="166"/>
      <c r="F424" s="166"/>
      <c r="G424" s="167"/>
      <c r="H424" s="1"/>
      <c r="I424" s="1"/>
      <c r="J424" s="1"/>
    </row>
    <row r="425" spans="1:15" ht="17.25" thickTop="1" thickBot="1">
      <c r="A425" s="9"/>
      <c r="B425" s="41">
        <f>C425*D425*E425*F425</f>
        <v>15.600000000000001</v>
      </c>
      <c r="C425" s="37">
        <v>12</v>
      </c>
      <c r="D425" s="37">
        <v>1.3</v>
      </c>
      <c r="E425" s="37">
        <v>1</v>
      </c>
      <c r="F425" s="37">
        <v>1</v>
      </c>
      <c r="G425" s="14" t="s">
        <v>57</v>
      </c>
    </row>
    <row r="426" spans="1:15" ht="17.25" thickTop="1" thickBot="1">
      <c r="A426" s="9"/>
      <c r="B426" s="41">
        <f>C426*D426*F426</f>
        <v>6</v>
      </c>
      <c r="C426" s="37">
        <v>12</v>
      </c>
      <c r="D426" s="187">
        <v>0.5</v>
      </c>
      <c r="E426" s="188"/>
      <c r="F426" s="37">
        <v>1</v>
      </c>
      <c r="G426" s="14" t="s">
        <v>250</v>
      </c>
    </row>
    <row r="427" spans="1:15" ht="17.25" thickTop="1" thickBot="1">
      <c r="A427" s="9"/>
      <c r="B427" s="41">
        <f>C427*D427*E427*F427</f>
        <v>7.2</v>
      </c>
      <c r="C427" s="37">
        <v>9</v>
      </c>
      <c r="D427" s="37">
        <v>0.8</v>
      </c>
      <c r="E427" s="37">
        <v>1</v>
      </c>
      <c r="F427" s="37">
        <v>1</v>
      </c>
      <c r="G427" s="14" t="s">
        <v>58</v>
      </c>
    </row>
    <row r="428" spans="1:15" ht="24.75" thickTop="1" thickBot="1">
      <c r="A428" s="117" t="s">
        <v>12</v>
      </c>
      <c r="B428" s="111">
        <f>SUM(B425:B427)</f>
        <v>28.8</v>
      </c>
      <c r="C428" s="177" t="s">
        <v>295</v>
      </c>
      <c r="D428" s="178"/>
      <c r="E428" s="178"/>
      <c r="F428" s="178"/>
      <c r="G428" s="179"/>
      <c r="H428" s="12"/>
    </row>
    <row r="429" spans="1:15" s="16" customFormat="1" ht="20.25" thickTop="1" thickBot="1">
      <c r="A429" s="165" t="s">
        <v>246</v>
      </c>
      <c r="B429" s="166"/>
      <c r="C429" s="166"/>
      <c r="D429" s="166"/>
      <c r="E429" s="166"/>
      <c r="F429" s="166"/>
      <c r="G429" s="167"/>
      <c r="H429" s="1"/>
      <c r="I429" s="1"/>
      <c r="J429" s="1"/>
    </row>
    <row r="430" spans="1:15" ht="17.25" thickTop="1" thickBot="1">
      <c r="A430" s="9"/>
      <c r="B430" s="41">
        <f>C430*D430*E430*F430</f>
        <v>15.600000000000001</v>
      </c>
      <c r="C430" s="37">
        <v>12</v>
      </c>
      <c r="D430" s="37">
        <v>1.3</v>
      </c>
      <c r="E430" s="37">
        <v>1</v>
      </c>
      <c r="F430" s="37">
        <v>1</v>
      </c>
      <c r="G430" s="14" t="s">
        <v>57</v>
      </c>
    </row>
    <row r="431" spans="1:15" ht="17.25" thickTop="1" thickBot="1">
      <c r="A431" s="9"/>
      <c r="B431" s="41">
        <f>C431*D431*F431</f>
        <v>6</v>
      </c>
      <c r="C431" s="37">
        <v>12</v>
      </c>
      <c r="D431" s="187">
        <v>0.5</v>
      </c>
      <c r="E431" s="188"/>
      <c r="F431" s="37">
        <v>1</v>
      </c>
      <c r="G431" s="14" t="s">
        <v>250</v>
      </c>
    </row>
    <row r="432" spans="1:15" ht="17.25" thickTop="1" thickBot="1">
      <c r="A432" s="9"/>
      <c r="B432" s="41">
        <f>C432*D432*E432*F432</f>
        <v>7.2</v>
      </c>
      <c r="C432" s="37">
        <v>9</v>
      </c>
      <c r="D432" s="37">
        <v>0.8</v>
      </c>
      <c r="E432" s="37">
        <v>1</v>
      </c>
      <c r="F432" s="37">
        <v>1</v>
      </c>
      <c r="G432" s="14" t="s">
        <v>58</v>
      </c>
    </row>
    <row r="433" spans="1:10" ht="17.25" thickTop="1" thickBot="1">
      <c r="A433" s="9"/>
      <c r="B433" s="41">
        <f>C433*D433*E433*F433</f>
        <v>4.16</v>
      </c>
      <c r="C433" s="37">
        <v>4</v>
      </c>
      <c r="D433" s="37">
        <v>1.3</v>
      </c>
      <c r="E433" s="37">
        <v>0.8</v>
      </c>
      <c r="F433" s="37">
        <v>1</v>
      </c>
      <c r="G433" s="14" t="s">
        <v>249</v>
      </c>
    </row>
    <row r="434" spans="1:10" ht="24.75" thickTop="1" thickBot="1">
      <c r="A434" s="111" t="s">
        <v>12</v>
      </c>
      <c r="B434" s="111">
        <f>SUM(B430:B433)</f>
        <v>32.96</v>
      </c>
      <c r="C434" s="177" t="s">
        <v>294</v>
      </c>
      <c r="D434" s="178"/>
      <c r="E434" s="178"/>
      <c r="F434" s="178"/>
      <c r="G434" s="179"/>
      <c r="H434" s="12"/>
    </row>
    <row r="435" spans="1:10" ht="24.75" thickTop="1" thickBot="1">
      <c r="A435" s="112" t="s">
        <v>12</v>
      </c>
      <c r="B435" s="113">
        <f>B428+B434</f>
        <v>61.760000000000005</v>
      </c>
      <c r="C435" s="155" t="s">
        <v>293</v>
      </c>
      <c r="D435" s="156"/>
      <c r="E435" s="156"/>
      <c r="F435" s="156"/>
      <c r="G435" s="157"/>
      <c r="H435" s="12"/>
    </row>
    <row r="436" spans="1:10" ht="19.5" thickTop="1" thickBot="1">
      <c r="A436" s="153" t="s">
        <v>25</v>
      </c>
      <c r="B436" s="150" t="s">
        <v>126</v>
      </c>
      <c r="C436" s="151"/>
      <c r="D436" s="151"/>
      <c r="E436" s="151"/>
      <c r="F436" s="152"/>
      <c r="G436" s="153" t="s">
        <v>27</v>
      </c>
    </row>
    <row r="437" spans="1:10" ht="19.5" thickTop="1" thickBot="1">
      <c r="A437" s="154"/>
      <c r="B437" s="10" t="s">
        <v>28</v>
      </c>
      <c r="C437" s="10" t="s">
        <v>9</v>
      </c>
      <c r="D437" s="10" t="s">
        <v>29</v>
      </c>
      <c r="E437" s="10" t="s">
        <v>30</v>
      </c>
      <c r="F437" s="10" t="s">
        <v>31</v>
      </c>
      <c r="G437" s="154"/>
    </row>
    <row r="438" spans="1:10" s="16" customFormat="1" ht="20.25" thickTop="1" thickBot="1">
      <c r="A438" s="165" t="s">
        <v>292</v>
      </c>
      <c r="B438" s="166"/>
      <c r="C438" s="166"/>
      <c r="D438" s="166"/>
      <c r="E438" s="166"/>
      <c r="F438" s="166"/>
      <c r="G438" s="167"/>
      <c r="H438" s="1"/>
      <c r="I438" s="1"/>
      <c r="J438" s="1"/>
    </row>
    <row r="439" spans="1:10" ht="17.25" thickTop="1" thickBot="1">
      <c r="A439" s="9"/>
      <c r="B439" s="41">
        <f>C439*D439*E439*F439</f>
        <v>8.8000000000000007</v>
      </c>
      <c r="C439" s="37">
        <v>4</v>
      </c>
      <c r="D439" s="37">
        <v>2.2000000000000002</v>
      </c>
      <c r="E439" s="37">
        <v>1</v>
      </c>
      <c r="F439" s="37">
        <v>1</v>
      </c>
      <c r="G439" s="14" t="s">
        <v>59</v>
      </c>
    </row>
    <row r="440" spans="1:10" ht="24.75" thickTop="1" thickBot="1">
      <c r="A440" s="117" t="s">
        <v>12</v>
      </c>
      <c r="B440" s="111">
        <f>SUM(B439:B439)</f>
        <v>8.8000000000000007</v>
      </c>
      <c r="C440" s="177" t="s">
        <v>291</v>
      </c>
      <c r="D440" s="178"/>
      <c r="E440" s="178"/>
      <c r="F440" s="178"/>
      <c r="G440" s="179"/>
      <c r="H440" s="12"/>
    </row>
    <row r="441" spans="1:10" s="16" customFormat="1" ht="20.25" thickTop="1" thickBot="1">
      <c r="A441" s="165" t="s">
        <v>290</v>
      </c>
      <c r="B441" s="166"/>
      <c r="C441" s="166"/>
      <c r="D441" s="166"/>
      <c r="E441" s="166"/>
      <c r="F441" s="166"/>
      <c r="G441" s="167"/>
      <c r="H441" s="1"/>
      <c r="I441" s="1"/>
      <c r="J441" s="1"/>
    </row>
    <row r="442" spans="1:10" ht="17.25" thickTop="1" thickBot="1">
      <c r="A442" s="9"/>
      <c r="B442" s="41">
        <f>C442*D442*E442*F442</f>
        <v>6.6000000000000005</v>
      </c>
      <c r="C442" s="37">
        <v>3</v>
      </c>
      <c r="D442" s="37">
        <v>2.2000000000000002</v>
      </c>
      <c r="E442" s="37">
        <v>1</v>
      </c>
      <c r="F442" s="37">
        <v>1</v>
      </c>
      <c r="G442" s="14" t="s">
        <v>59</v>
      </c>
    </row>
    <row r="443" spans="1:10" ht="24.75" thickTop="1" thickBot="1">
      <c r="A443" s="117" t="s">
        <v>12</v>
      </c>
      <c r="B443" s="111">
        <f>SUM(B442:B442)</f>
        <v>6.6000000000000005</v>
      </c>
      <c r="C443" s="177" t="s">
        <v>289</v>
      </c>
      <c r="D443" s="178"/>
      <c r="E443" s="178"/>
      <c r="F443" s="178"/>
      <c r="G443" s="179"/>
      <c r="H443" s="12"/>
    </row>
    <row r="444" spans="1:10" s="16" customFormat="1" ht="20.25" thickTop="1" thickBot="1">
      <c r="A444" s="165" t="s">
        <v>288</v>
      </c>
      <c r="B444" s="166"/>
      <c r="C444" s="166"/>
      <c r="D444" s="166"/>
      <c r="E444" s="166"/>
      <c r="F444" s="166"/>
      <c r="G444" s="167"/>
      <c r="H444" s="1"/>
      <c r="I444" s="1"/>
      <c r="J444" s="1"/>
    </row>
    <row r="445" spans="1:10" ht="17.25" thickTop="1" thickBot="1">
      <c r="A445" s="9"/>
      <c r="B445" s="41">
        <f>C445*D445*E445*F445</f>
        <v>2.2000000000000002</v>
      </c>
      <c r="C445" s="37">
        <v>1</v>
      </c>
      <c r="D445" s="37">
        <v>2.2000000000000002</v>
      </c>
      <c r="E445" s="37">
        <v>1</v>
      </c>
      <c r="F445" s="37">
        <v>1</v>
      </c>
      <c r="G445" s="14" t="s">
        <v>59</v>
      </c>
    </row>
    <row r="446" spans="1:10" ht="24.75" thickTop="1" thickBot="1">
      <c r="A446" s="117" t="s">
        <v>12</v>
      </c>
      <c r="B446" s="111">
        <f>SUM(B445)</f>
        <v>2.2000000000000002</v>
      </c>
      <c r="C446" s="177" t="s">
        <v>287</v>
      </c>
      <c r="D446" s="178"/>
      <c r="E446" s="178"/>
      <c r="F446" s="178"/>
      <c r="G446" s="179"/>
      <c r="H446" s="12"/>
    </row>
    <row r="447" spans="1:10" ht="24.75" thickTop="1" thickBot="1">
      <c r="A447" s="112" t="s">
        <v>12</v>
      </c>
      <c r="B447" s="113">
        <f>B440+B443+B446</f>
        <v>17.600000000000001</v>
      </c>
      <c r="C447" s="155" t="s">
        <v>286</v>
      </c>
      <c r="D447" s="156"/>
      <c r="E447" s="156"/>
      <c r="F447" s="156"/>
      <c r="G447" s="157"/>
      <c r="H447" s="12"/>
    </row>
    <row r="448" spans="1:10" ht="19.5" thickTop="1" thickBot="1">
      <c r="A448" s="153" t="s">
        <v>25</v>
      </c>
      <c r="B448" s="150" t="s">
        <v>128</v>
      </c>
      <c r="C448" s="151"/>
      <c r="D448" s="151"/>
      <c r="E448" s="151"/>
      <c r="F448" s="152"/>
      <c r="G448" s="153" t="s">
        <v>27</v>
      </c>
    </row>
    <row r="449" spans="1:10" ht="19.5" thickTop="1" thickBot="1">
      <c r="A449" s="154"/>
      <c r="B449" s="10" t="s">
        <v>28</v>
      </c>
      <c r="C449" s="10" t="s">
        <v>9</v>
      </c>
      <c r="D449" s="10" t="s">
        <v>29</v>
      </c>
      <c r="E449" s="10" t="s">
        <v>30</v>
      </c>
      <c r="F449" s="10" t="s">
        <v>31</v>
      </c>
      <c r="G449" s="154"/>
    </row>
    <row r="450" spans="1:10" s="16" customFormat="1" ht="20.25" thickTop="1" thickBot="1">
      <c r="A450" s="165" t="s">
        <v>63</v>
      </c>
      <c r="B450" s="166"/>
      <c r="C450" s="166"/>
      <c r="D450" s="166"/>
      <c r="E450" s="166"/>
      <c r="F450" s="166"/>
      <c r="G450" s="167"/>
      <c r="H450" s="1"/>
      <c r="I450" s="1"/>
      <c r="J450" s="1"/>
    </row>
    <row r="451" spans="1:10" ht="17.25" thickTop="1" thickBot="1">
      <c r="A451" s="9"/>
      <c r="B451" s="41">
        <f>C451*D451*E451*F451</f>
        <v>15.600000000000001</v>
      </c>
      <c r="C451" s="37">
        <v>12</v>
      </c>
      <c r="D451" s="37">
        <v>1.3</v>
      </c>
      <c r="E451" s="37">
        <v>1</v>
      </c>
      <c r="F451" s="37">
        <v>1</v>
      </c>
      <c r="G451" s="14" t="s">
        <v>57</v>
      </c>
    </row>
    <row r="452" spans="1:10" ht="17.25" thickTop="1" thickBot="1">
      <c r="A452" s="9"/>
      <c r="B452" s="41">
        <f>C452*D452*F452</f>
        <v>6</v>
      </c>
      <c r="C452" s="37">
        <v>12</v>
      </c>
      <c r="D452" s="187">
        <v>0.5</v>
      </c>
      <c r="E452" s="188"/>
      <c r="F452" s="37">
        <v>1</v>
      </c>
      <c r="G452" s="14" t="s">
        <v>250</v>
      </c>
    </row>
    <row r="453" spans="1:10" ht="17.25" thickTop="1" thickBot="1">
      <c r="A453" s="9"/>
      <c r="B453" s="41">
        <f>C453*D453*E453*F453</f>
        <v>7.2</v>
      </c>
      <c r="C453" s="37">
        <v>9</v>
      </c>
      <c r="D453" s="37">
        <v>0.8</v>
      </c>
      <c r="E453" s="37">
        <v>1</v>
      </c>
      <c r="F453" s="37">
        <v>1</v>
      </c>
      <c r="G453" s="14" t="s">
        <v>58</v>
      </c>
    </row>
    <row r="454" spans="1:10" ht="24.75" thickTop="1" thickBot="1">
      <c r="A454" s="117" t="s">
        <v>12</v>
      </c>
      <c r="B454" s="111">
        <f>SUM(B451:B453)</f>
        <v>28.8</v>
      </c>
      <c r="C454" s="177" t="s">
        <v>285</v>
      </c>
      <c r="D454" s="178"/>
      <c r="E454" s="178"/>
      <c r="F454" s="178"/>
      <c r="G454" s="179"/>
      <c r="H454" s="12"/>
    </row>
    <row r="455" spans="1:10" s="16" customFormat="1" ht="20.25" thickTop="1" thickBot="1">
      <c r="A455" s="165" t="s">
        <v>246</v>
      </c>
      <c r="B455" s="166"/>
      <c r="C455" s="166"/>
      <c r="D455" s="166"/>
      <c r="E455" s="166"/>
      <c r="F455" s="166"/>
      <c r="G455" s="167"/>
      <c r="H455" s="1"/>
      <c r="I455" s="1"/>
      <c r="J455" s="1"/>
    </row>
    <row r="456" spans="1:10" ht="17.25" thickTop="1" thickBot="1">
      <c r="A456" s="9"/>
      <c r="B456" s="41">
        <f>C456*D456*E456*F456</f>
        <v>15.600000000000001</v>
      </c>
      <c r="C456" s="37">
        <v>12</v>
      </c>
      <c r="D456" s="37">
        <v>1.3</v>
      </c>
      <c r="E456" s="37">
        <v>1</v>
      </c>
      <c r="F456" s="37">
        <v>1</v>
      </c>
      <c r="G456" s="14" t="s">
        <v>57</v>
      </c>
    </row>
    <row r="457" spans="1:10" ht="17.25" thickTop="1" thickBot="1">
      <c r="A457" s="9"/>
      <c r="B457" s="41">
        <f>C457*D457*F457</f>
        <v>6</v>
      </c>
      <c r="C457" s="37">
        <v>12</v>
      </c>
      <c r="D457" s="187">
        <v>0.5</v>
      </c>
      <c r="E457" s="188"/>
      <c r="F457" s="37">
        <v>1</v>
      </c>
      <c r="G457" s="14" t="s">
        <v>250</v>
      </c>
    </row>
    <row r="458" spans="1:10" ht="17.25" thickTop="1" thickBot="1">
      <c r="A458" s="9"/>
      <c r="B458" s="41">
        <f>C458*D458*E458*F458</f>
        <v>7.2</v>
      </c>
      <c r="C458" s="37">
        <v>9</v>
      </c>
      <c r="D458" s="37">
        <v>0.8</v>
      </c>
      <c r="E458" s="37">
        <v>1</v>
      </c>
      <c r="F458" s="37">
        <v>1</v>
      </c>
      <c r="G458" s="14" t="s">
        <v>58</v>
      </c>
    </row>
    <row r="459" spans="1:10" ht="17.25" thickTop="1" thickBot="1">
      <c r="A459" s="9"/>
      <c r="B459" s="41">
        <f>C459*D459*E459*F459</f>
        <v>4.16</v>
      </c>
      <c r="C459" s="37">
        <v>4</v>
      </c>
      <c r="D459" s="37">
        <v>1.3</v>
      </c>
      <c r="E459" s="37">
        <v>0.8</v>
      </c>
      <c r="F459" s="37">
        <v>1</v>
      </c>
      <c r="G459" s="14" t="s">
        <v>249</v>
      </c>
    </row>
    <row r="460" spans="1:10" ht="24.75" thickTop="1" thickBot="1">
      <c r="A460" s="117" t="s">
        <v>12</v>
      </c>
      <c r="B460" s="111">
        <f>SUM(B456:B459)</f>
        <v>32.96</v>
      </c>
      <c r="C460" s="177" t="s">
        <v>284</v>
      </c>
      <c r="D460" s="178"/>
      <c r="E460" s="178"/>
      <c r="F460" s="178"/>
      <c r="G460" s="179"/>
      <c r="H460" s="12"/>
    </row>
    <row r="461" spans="1:10" ht="24.75" thickTop="1" thickBot="1">
      <c r="A461" s="112" t="s">
        <v>12</v>
      </c>
      <c r="B461" s="113">
        <f>B454+B460</f>
        <v>61.760000000000005</v>
      </c>
      <c r="C461" s="155" t="s">
        <v>283</v>
      </c>
      <c r="D461" s="156"/>
      <c r="E461" s="156"/>
      <c r="F461" s="156"/>
      <c r="G461" s="157"/>
      <c r="H461" s="12"/>
    </row>
    <row r="462" spans="1:10" ht="19.5" thickTop="1" thickBot="1">
      <c r="A462" s="153" t="s">
        <v>25</v>
      </c>
      <c r="B462" s="150" t="s">
        <v>130</v>
      </c>
      <c r="C462" s="151"/>
      <c r="D462" s="151"/>
      <c r="E462" s="151"/>
      <c r="F462" s="152"/>
      <c r="G462" s="153" t="s">
        <v>27</v>
      </c>
    </row>
    <row r="463" spans="1:10" ht="19.5" thickTop="1" thickBot="1">
      <c r="A463" s="154"/>
      <c r="B463" s="10" t="s">
        <v>28</v>
      </c>
      <c r="C463" s="10" t="s">
        <v>9</v>
      </c>
      <c r="D463" s="10" t="s">
        <v>29</v>
      </c>
      <c r="E463" s="10" t="s">
        <v>30</v>
      </c>
      <c r="F463" s="10" t="s">
        <v>31</v>
      </c>
      <c r="G463" s="154"/>
    </row>
    <row r="464" spans="1:10" ht="17.25" thickTop="1" thickBot="1">
      <c r="A464" s="14"/>
      <c r="B464" s="41">
        <f>C464*D464*E464*F464</f>
        <v>4</v>
      </c>
      <c r="C464" s="37">
        <v>1</v>
      </c>
      <c r="D464" s="37">
        <v>1</v>
      </c>
      <c r="E464" s="37">
        <v>1</v>
      </c>
      <c r="F464" s="37">
        <v>4</v>
      </c>
      <c r="G464" s="14" t="s">
        <v>130</v>
      </c>
    </row>
    <row r="465" spans="1:8" ht="24.75" thickTop="1" thickBot="1">
      <c r="A465" s="43" t="s">
        <v>122</v>
      </c>
      <c r="B465" s="42">
        <f>SUM(B464:B464)</f>
        <v>4</v>
      </c>
      <c r="C465" s="209" t="s">
        <v>131</v>
      </c>
      <c r="D465" s="210"/>
      <c r="E465" s="210"/>
      <c r="F465" s="210"/>
      <c r="G465" s="211"/>
      <c r="H465" s="12"/>
    </row>
    <row r="466" spans="1:8" ht="14.25" thickTop="1" thickBot="1">
      <c r="A466" s="198"/>
      <c r="B466" s="199"/>
      <c r="C466" s="199"/>
      <c r="D466" s="199"/>
      <c r="E466" s="199"/>
      <c r="F466" s="199"/>
      <c r="G466" s="200"/>
    </row>
    <row r="467" spans="1:8" ht="19.5" thickTop="1" thickBot="1">
      <c r="A467" s="153" t="s">
        <v>25</v>
      </c>
      <c r="B467" s="150" t="s">
        <v>282</v>
      </c>
      <c r="C467" s="151"/>
      <c r="D467" s="151"/>
      <c r="E467" s="151"/>
      <c r="F467" s="152"/>
      <c r="G467" s="153" t="s">
        <v>27</v>
      </c>
    </row>
    <row r="468" spans="1:8" ht="19.5" thickTop="1" thickBot="1">
      <c r="A468" s="154"/>
      <c r="B468" s="10" t="s">
        <v>28</v>
      </c>
      <c r="C468" s="10" t="s">
        <v>9</v>
      </c>
      <c r="D468" s="10" t="s">
        <v>29</v>
      </c>
      <c r="E468" s="10" t="s">
        <v>30</v>
      </c>
      <c r="F468" s="10" t="s">
        <v>31</v>
      </c>
      <c r="G468" s="154"/>
    </row>
    <row r="469" spans="1:8" ht="17.25" thickTop="1" thickBot="1">
      <c r="A469" s="14"/>
      <c r="B469" s="41">
        <f>C469*D469*E469*F469</f>
        <v>14.8</v>
      </c>
      <c r="C469" s="37">
        <v>4</v>
      </c>
      <c r="D469" s="37">
        <v>1</v>
      </c>
      <c r="E469" s="37">
        <v>1</v>
      </c>
      <c r="F469" s="37">
        <v>3.7</v>
      </c>
      <c r="G469" s="14" t="s">
        <v>281</v>
      </c>
    </row>
    <row r="470" spans="1:8" ht="17.25" thickTop="1" thickBot="1">
      <c r="A470" s="9"/>
      <c r="B470" s="41">
        <f>C470*D470*E470*F470</f>
        <v>0.6</v>
      </c>
      <c r="C470" s="37">
        <v>2</v>
      </c>
      <c r="D470" s="37">
        <v>1</v>
      </c>
      <c r="E470" s="37">
        <v>1</v>
      </c>
      <c r="F470" s="37">
        <v>0.3</v>
      </c>
      <c r="G470" s="14" t="s">
        <v>280</v>
      </c>
    </row>
    <row r="471" spans="1:8" ht="24.75" thickTop="1" thickBot="1">
      <c r="A471" s="43" t="s">
        <v>122</v>
      </c>
      <c r="B471" s="42">
        <f>SUM(B469:B470)</f>
        <v>15.4</v>
      </c>
      <c r="C471" s="209" t="s">
        <v>279</v>
      </c>
      <c r="D471" s="210"/>
      <c r="E471" s="210"/>
      <c r="F471" s="210"/>
      <c r="G471" s="211"/>
      <c r="H471" s="12"/>
    </row>
    <row r="472" spans="1:8" ht="19.5" thickTop="1" thickBot="1">
      <c r="A472" s="153" t="s">
        <v>25</v>
      </c>
      <c r="B472" s="150" t="s">
        <v>278</v>
      </c>
      <c r="C472" s="151"/>
      <c r="D472" s="151"/>
      <c r="E472" s="151"/>
      <c r="F472" s="152"/>
      <c r="G472" s="153" t="s">
        <v>27</v>
      </c>
    </row>
    <row r="473" spans="1:8" ht="19.5" thickTop="1" thickBot="1">
      <c r="A473" s="154"/>
      <c r="B473" s="10" t="s">
        <v>28</v>
      </c>
      <c r="C473" s="10" t="s">
        <v>9</v>
      </c>
      <c r="D473" s="10" t="s">
        <v>29</v>
      </c>
      <c r="E473" s="10" t="s">
        <v>30</v>
      </c>
      <c r="F473" s="10" t="s">
        <v>31</v>
      </c>
      <c r="G473" s="154"/>
    </row>
    <row r="474" spans="1:8" ht="17.25" thickTop="1" thickBot="1">
      <c r="A474" s="9"/>
      <c r="B474" s="41">
        <f>C474*D474*E474*F474</f>
        <v>34.200000000000003</v>
      </c>
      <c r="C474" s="37">
        <v>12</v>
      </c>
      <c r="D474" s="37">
        <v>1</v>
      </c>
      <c r="E474" s="37">
        <v>1</v>
      </c>
      <c r="F474" s="37">
        <v>2.85</v>
      </c>
      <c r="G474" s="14" t="s">
        <v>277</v>
      </c>
    </row>
    <row r="475" spans="1:8" ht="17.25" thickTop="1" thickBot="1">
      <c r="A475" s="9"/>
      <c r="B475" s="41">
        <f>C475*D475*E475*F475</f>
        <v>6</v>
      </c>
      <c r="C475" s="37">
        <v>4</v>
      </c>
      <c r="D475" s="37">
        <v>1</v>
      </c>
      <c r="E475" s="37">
        <v>1</v>
      </c>
      <c r="F475" s="37">
        <v>1.5</v>
      </c>
      <c r="G475" s="14" t="s">
        <v>276</v>
      </c>
    </row>
    <row r="476" spans="1:8" ht="17.25" thickTop="1" thickBot="1">
      <c r="A476" s="14"/>
      <c r="B476" s="41">
        <f>C476*D476*E476*F476</f>
        <v>7</v>
      </c>
      <c r="C476" s="37">
        <v>1</v>
      </c>
      <c r="D476" s="37">
        <v>1</v>
      </c>
      <c r="E476" s="37">
        <v>1</v>
      </c>
      <c r="F476" s="37">
        <v>7</v>
      </c>
      <c r="G476" s="14" t="s">
        <v>275</v>
      </c>
    </row>
    <row r="477" spans="1:8" ht="24.75" thickTop="1" thickBot="1">
      <c r="A477" s="43" t="s">
        <v>122</v>
      </c>
      <c r="B477" s="42">
        <f>SUM(B474:B476)</f>
        <v>47.2</v>
      </c>
      <c r="C477" s="209" t="s">
        <v>274</v>
      </c>
      <c r="D477" s="210"/>
      <c r="E477" s="210"/>
      <c r="F477" s="210"/>
      <c r="G477" s="211"/>
      <c r="H477" s="12"/>
    </row>
    <row r="478" spans="1:8" ht="19.5" thickTop="1" thickBot="1">
      <c r="A478" s="153" t="s">
        <v>25</v>
      </c>
      <c r="B478" s="150" t="s">
        <v>273</v>
      </c>
      <c r="C478" s="151"/>
      <c r="D478" s="151"/>
      <c r="E478" s="151"/>
      <c r="F478" s="152"/>
      <c r="G478" s="153" t="s">
        <v>27</v>
      </c>
      <c r="H478" s="11"/>
    </row>
    <row r="479" spans="1:8" ht="19.5" thickTop="1" thickBot="1">
      <c r="A479" s="154"/>
      <c r="B479" s="10" t="s">
        <v>28</v>
      </c>
      <c r="C479" s="10" t="s">
        <v>9</v>
      </c>
      <c r="D479" s="10" t="s">
        <v>29</v>
      </c>
      <c r="E479" s="10" t="s">
        <v>30</v>
      </c>
      <c r="F479" s="10" t="s">
        <v>31</v>
      </c>
      <c r="G479" s="154"/>
    </row>
    <row r="480" spans="1:8" ht="27" thickTop="1" thickBot="1">
      <c r="A480" s="49" t="s">
        <v>272</v>
      </c>
      <c r="B480" s="37">
        <f>C480*D480*E480*F480</f>
        <v>272.39999999999998</v>
      </c>
      <c r="C480" s="37">
        <v>6</v>
      </c>
      <c r="D480" s="37">
        <v>1</v>
      </c>
      <c r="E480" s="37">
        <v>1</v>
      </c>
      <c r="F480" s="37">
        <v>45.4</v>
      </c>
      <c r="G480" s="14" t="s">
        <v>211</v>
      </c>
    </row>
    <row r="481" spans="1:10" ht="24.75" thickTop="1" thickBot="1">
      <c r="A481" s="112" t="s">
        <v>122</v>
      </c>
      <c r="B481" s="114">
        <f>SUM(B480:B480)</f>
        <v>272.39999999999998</v>
      </c>
      <c r="C481" s="195" t="s">
        <v>271</v>
      </c>
      <c r="D481" s="196"/>
      <c r="E481" s="196"/>
      <c r="F481" s="196"/>
      <c r="G481" s="197"/>
      <c r="H481" s="12"/>
    </row>
    <row r="482" spans="1:10" ht="19.5" thickTop="1" thickBot="1">
      <c r="A482" s="153" t="s">
        <v>25</v>
      </c>
      <c r="B482" s="150" t="s">
        <v>270</v>
      </c>
      <c r="C482" s="151"/>
      <c r="D482" s="151"/>
      <c r="E482" s="151"/>
      <c r="F482" s="152"/>
      <c r="G482" s="153" t="s">
        <v>27</v>
      </c>
      <c r="H482" s="11"/>
    </row>
    <row r="483" spans="1:10" ht="19.5" thickTop="1" thickBot="1">
      <c r="A483" s="154"/>
      <c r="B483" s="10" t="s">
        <v>28</v>
      </c>
      <c r="C483" s="10" t="s">
        <v>9</v>
      </c>
      <c r="D483" s="10" t="s">
        <v>29</v>
      </c>
      <c r="E483" s="10" t="s">
        <v>30</v>
      </c>
      <c r="F483" s="10" t="s">
        <v>31</v>
      </c>
      <c r="G483" s="154"/>
    </row>
    <row r="484" spans="1:10" ht="17.25" thickTop="1" thickBot="1">
      <c r="A484" s="14"/>
      <c r="B484" s="37">
        <f>C484*D484*E484*F484</f>
        <v>6</v>
      </c>
      <c r="C484" s="37">
        <v>6</v>
      </c>
      <c r="D484" s="37">
        <v>1</v>
      </c>
      <c r="E484" s="37">
        <v>1</v>
      </c>
      <c r="F484" s="37">
        <v>1</v>
      </c>
      <c r="G484" s="14" t="s">
        <v>211</v>
      </c>
    </row>
    <row r="485" spans="1:10" ht="24.75" thickTop="1" thickBot="1">
      <c r="A485" s="124" t="s">
        <v>9</v>
      </c>
      <c r="B485" s="114">
        <f>SUM(B484:B484)</f>
        <v>6</v>
      </c>
      <c r="C485" s="195" t="s">
        <v>269</v>
      </c>
      <c r="D485" s="196"/>
      <c r="E485" s="196"/>
      <c r="F485" s="196"/>
      <c r="G485" s="197"/>
      <c r="H485" s="12"/>
    </row>
    <row r="486" spans="1:10" ht="14.25" thickTop="1" thickBot="1">
      <c r="A486" s="198"/>
      <c r="B486" s="199"/>
      <c r="C486" s="199"/>
      <c r="D486" s="199"/>
      <c r="E486" s="199"/>
      <c r="F486" s="199"/>
      <c r="G486" s="200"/>
    </row>
    <row r="487" spans="1:10" ht="20.25" thickTop="1" thickBot="1">
      <c r="A487" s="171" t="s">
        <v>132</v>
      </c>
      <c r="B487" s="172"/>
      <c r="C487" s="172"/>
      <c r="D487" s="172"/>
      <c r="E487" s="172"/>
      <c r="F487" s="172"/>
      <c r="G487" s="173"/>
    </row>
    <row r="488" spans="1:10" ht="19.5" thickTop="1" thickBot="1">
      <c r="A488" s="153" t="s">
        <v>25</v>
      </c>
      <c r="B488" s="150" t="s">
        <v>133</v>
      </c>
      <c r="C488" s="151"/>
      <c r="D488" s="151"/>
      <c r="E488" s="151"/>
      <c r="F488" s="152"/>
      <c r="G488" s="153" t="s">
        <v>27</v>
      </c>
    </row>
    <row r="489" spans="1:10" ht="19.5" thickTop="1" thickBot="1">
      <c r="A489" s="154"/>
      <c r="B489" s="10" t="s">
        <v>28</v>
      </c>
      <c r="C489" s="10" t="s">
        <v>9</v>
      </c>
      <c r="D489" s="10" t="s">
        <v>29</v>
      </c>
      <c r="E489" s="10" t="s">
        <v>30</v>
      </c>
      <c r="F489" s="10" t="s">
        <v>31</v>
      </c>
      <c r="G489" s="154"/>
    </row>
    <row r="490" spans="1:10" s="16" customFormat="1" ht="19.5" thickTop="1" thickBot="1">
      <c r="A490" s="189" t="s">
        <v>63</v>
      </c>
      <c r="B490" s="190"/>
      <c r="C490" s="190"/>
      <c r="D490" s="190"/>
      <c r="E490" s="190"/>
      <c r="F490" s="190"/>
      <c r="G490" s="191"/>
      <c r="H490" s="1"/>
      <c r="I490" s="1"/>
      <c r="J490" s="1"/>
    </row>
    <row r="491" spans="1:10" ht="17.25" thickTop="1" thickBot="1">
      <c r="A491" s="168" t="s">
        <v>517</v>
      </c>
      <c r="B491" s="41">
        <f>C491*D491*F491*E491</f>
        <v>87.75</v>
      </c>
      <c r="C491" s="37">
        <v>3</v>
      </c>
      <c r="D491" s="37">
        <v>1</v>
      </c>
      <c r="E491" s="37">
        <v>4.5</v>
      </c>
      <c r="F491" s="37">
        <v>6.5</v>
      </c>
      <c r="G491" s="14" t="s">
        <v>256</v>
      </c>
    </row>
    <row r="492" spans="1:10" ht="17.25" thickTop="1" thickBot="1">
      <c r="A492" s="169"/>
      <c r="B492" s="41">
        <f>C492*D492*F492*E492</f>
        <v>10.23</v>
      </c>
      <c r="C492" s="37">
        <v>2</v>
      </c>
      <c r="D492" s="37">
        <v>1</v>
      </c>
      <c r="E492" s="37">
        <v>1.55</v>
      </c>
      <c r="F492" s="37">
        <v>3.3</v>
      </c>
      <c r="G492" s="14" t="s">
        <v>267</v>
      </c>
    </row>
    <row r="493" spans="1:10" ht="17.25" thickTop="1" thickBot="1">
      <c r="A493" s="169"/>
      <c r="B493" s="41">
        <f>C493*D493*F493*E493</f>
        <v>4.9499999999999993</v>
      </c>
      <c r="C493" s="37">
        <v>1</v>
      </c>
      <c r="D493" s="37">
        <v>1</v>
      </c>
      <c r="E493" s="37">
        <v>1.5</v>
      </c>
      <c r="F493" s="37">
        <v>3.3</v>
      </c>
      <c r="G493" s="14" t="s">
        <v>266</v>
      </c>
    </row>
    <row r="494" spans="1:10" ht="17.25" thickTop="1" thickBot="1">
      <c r="A494" s="170"/>
      <c r="B494" s="41">
        <f>C494*D494*F494*E494</f>
        <v>37.44</v>
      </c>
      <c r="C494" s="37">
        <v>1</v>
      </c>
      <c r="D494" s="37">
        <v>1</v>
      </c>
      <c r="E494" s="37">
        <v>1.6</v>
      </c>
      <c r="F494" s="37">
        <v>23.4</v>
      </c>
      <c r="G494" s="14" t="s">
        <v>265</v>
      </c>
      <c r="I494" s="25"/>
      <c r="J494" s="25"/>
    </row>
    <row r="495" spans="1:10" s="16" customFormat="1" ht="17.25" thickTop="1" thickBot="1">
      <c r="A495" s="168" t="s">
        <v>263</v>
      </c>
      <c r="B495" s="41">
        <f t="shared" ref="B495:B501" si="14">C495*D495*E495*F495</f>
        <v>17.783999999999999</v>
      </c>
      <c r="C495" s="37">
        <v>2</v>
      </c>
      <c r="D495" s="37">
        <v>0.38</v>
      </c>
      <c r="E495" s="37">
        <v>1</v>
      </c>
      <c r="F495" s="37">
        <v>23.4</v>
      </c>
      <c r="G495" s="14" t="s">
        <v>67</v>
      </c>
      <c r="H495" s="1"/>
      <c r="I495" s="1"/>
      <c r="J495" s="1"/>
    </row>
    <row r="496" spans="1:10" s="16" customFormat="1" ht="17.25" thickTop="1" thickBot="1">
      <c r="A496" s="169"/>
      <c r="B496" s="41">
        <f t="shared" si="14"/>
        <v>1.0875000000000001</v>
      </c>
      <c r="C496" s="37">
        <v>1</v>
      </c>
      <c r="D496" s="37">
        <v>1</v>
      </c>
      <c r="E496" s="37">
        <v>0.05</v>
      </c>
      <c r="F496" s="37">
        <v>21.75</v>
      </c>
      <c r="G496" s="14" t="s">
        <v>264</v>
      </c>
      <c r="H496" s="1"/>
      <c r="I496" s="1"/>
      <c r="J496" s="1"/>
    </row>
    <row r="497" spans="1:10" s="16" customFormat="1" ht="17.25" thickTop="1" thickBot="1">
      <c r="A497" s="169"/>
      <c r="B497" s="41">
        <f t="shared" si="14"/>
        <v>23.94</v>
      </c>
      <c r="C497" s="37">
        <v>14</v>
      </c>
      <c r="D497" s="37">
        <v>0.38</v>
      </c>
      <c r="E497" s="37">
        <v>1</v>
      </c>
      <c r="F497" s="37">
        <v>4.5</v>
      </c>
      <c r="G497" s="14" t="s">
        <v>262</v>
      </c>
      <c r="H497" s="1"/>
      <c r="I497" s="1"/>
      <c r="J497" s="1"/>
    </row>
    <row r="498" spans="1:10" s="16" customFormat="1" ht="17.25" thickTop="1" thickBot="1">
      <c r="A498" s="169"/>
      <c r="B498" s="41">
        <f t="shared" si="14"/>
        <v>0.67500000000000004</v>
      </c>
      <c r="C498" s="37">
        <v>3</v>
      </c>
      <c r="D498" s="37">
        <v>1</v>
      </c>
      <c r="E498" s="37">
        <v>0.05</v>
      </c>
      <c r="F498" s="37">
        <v>4.5</v>
      </c>
      <c r="G498" s="14" t="s">
        <v>261</v>
      </c>
      <c r="H498" s="1"/>
      <c r="I498" s="1"/>
      <c r="J498" s="1"/>
    </row>
    <row r="499" spans="1:10" s="16" customFormat="1" ht="17.25" thickTop="1" thickBot="1">
      <c r="A499" s="169"/>
      <c r="B499" s="41">
        <f t="shared" si="14"/>
        <v>3.375</v>
      </c>
      <c r="C499" s="37">
        <v>3</v>
      </c>
      <c r="D499" s="37">
        <v>1</v>
      </c>
      <c r="E499" s="37">
        <v>0.25</v>
      </c>
      <c r="F499" s="37">
        <v>4.5</v>
      </c>
      <c r="G499" s="14" t="s">
        <v>584</v>
      </c>
      <c r="H499" s="1"/>
      <c r="I499" s="1"/>
      <c r="J499" s="1"/>
    </row>
    <row r="500" spans="1:10" s="16" customFormat="1" ht="17.25" thickTop="1" thickBot="1">
      <c r="A500" s="169"/>
      <c r="B500" s="41">
        <f t="shared" si="14"/>
        <v>3.5340000000000007</v>
      </c>
      <c r="C500" s="37">
        <v>6</v>
      </c>
      <c r="D500" s="37">
        <v>1</v>
      </c>
      <c r="E500" s="37">
        <v>0.38</v>
      </c>
      <c r="F500" s="37">
        <v>1.55</v>
      </c>
      <c r="G500" s="14" t="s">
        <v>260</v>
      </c>
      <c r="H500" s="1"/>
      <c r="I500" s="1"/>
      <c r="J500" s="1"/>
    </row>
    <row r="501" spans="1:10" s="16" customFormat="1" ht="17.25" thickTop="1" thickBot="1">
      <c r="A501" s="169"/>
      <c r="B501" s="41">
        <f t="shared" si="14"/>
        <v>1.1625000000000001</v>
      </c>
      <c r="C501" s="37">
        <v>3</v>
      </c>
      <c r="D501" s="37">
        <v>0.25</v>
      </c>
      <c r="E501" s="37">
        <v>1</v>
      </c>
      <c r="F501" s="37">
        <v>1.55</v>
      </c>
      <c r="G501" s="14" t="s">
        <v>585</v>
      </c>
      <c r="H501" s="1"/>
      <c r="I501" s="1"/>
      <c r="J501" s="1"/>
    </row>
    <row r="502" spans="1:10" ht="24.75" thickTop="1" thickBot="1">
      <c r="A502" s="117" t="s">
        <v>12</v>
      </c>
      <c r="B502" s="111">
        <f>SUM(B491:B501)</f>
        <v>191.928</v>
      </c>
      <c r="C502" s="177" t="s">
        <v>268</v>
      </c>
      <c r="D502" s="178"/>
      <c r="E502" s="178"/>
      <c r="F502" s="178"/>
      <c r="G502" s="179"/>
      <c r="H502" s="12"/>
    </row>
    <row r="503" spans="1:10" s="16" customFormat="1" ht="19.5" thickTop="1" thickBot="1">
      <c r="A503" s="189" t="s">
        <v>246</v>
      </c>
      <c r="B503" s="190"/>
      <c r="C503" s="190"/>
      <c r="D503" s="190"/>
      <c r="E503" s="190"/>
      <c r="F503" s="190"/>
      <c r="G503" s="191"/>
      <c r="H503" s="1"/>
      <c r="I503" s="1"/>
      <c r="J503" s="1"/>
    </row>
    <row r="504" spans="1:10" ht="19.5" thickTop="1" thickBot="1">
      <c r="A504" s="46"/>
      <c r="B504" s="10" t="s">
        <v>28</v>
      </c>
      <c r="C504" s="10" t="s">
        <v>9</v>
      </c>
      <c r="D504" s="10" t="s">
        <v>29</v>
      </c>
      <c r="E504" s="10" t="s">
        <v>30</v>
      </c>
      <c r="F504" s="10" t="s">
        <v>31</v>
      </c>
      <c r="G504" s="10" t="s">
        <v>27</v>
      </c>
    </row>
    <row r="505" spans="1:10" ht="17.25" thickTop="1" thickBot="1">
      <c r="A505" s="168" t="s">
        <v>517</v>
      </c>
      <c r="B505" s="41">
        <f t="shared" ref="B505:B511" si="15">C505*D505*F505*E505</f>
        <v>87.75</v>
      </c>
      <c r="C505" s="37">
        <v>3</v>
      </c>
      <c r="D505" s="37">
        <v>1</v>
      </c>
      <c r="E505" s="37">
        <v>4.5</v>
      </c>
      <c r="F505" s="37">
        <v>6.5</v>
      </c>
      <c r="G505" s="14" t="s">
        <v>256</v>
      </c>
    </row>
    <row r="506" spans="1:10" ht="17.25" thickTop="1" thickBot="1">
      <c r="A506" s="169"/>
      <c r="B506" s="41">
        <f t="shared" si="15"/>
        <v>10.23</v>
      </c>
      <c r="C506" s="37">
        <v>2</v>
      </c>
      <c r="D506" s="37">
        <v>1</v>
      </c>
      <c r="E506" s="37">
        <v>1.55</v>
      </c>
      <c r="F506" s="37">
        <v>3.3</v>
      </c>
      <c r="G506" s="14" t="s">
        <v>267</v>
      </c>
    </row>
    <row r="507" spans="1:10" ht="17.25" thickTop="1" thickBot="1">
      <c r="A507" s="169"/>
      <c r="B507" s="41">
        <f t="shared" si="15"/>
        <v>4.9499999999999993</v>
      </c>
      <c r="C507" s="37">
        <v>1</v>
      </c>
      <c r="D507" s="37">
        <v>1</v>
      </c>
      <c r="E507" s="37">
        <v>1.5</v>
      </c>
      <c r="F507" s="37">
        <v>3.3</v>
      </c>
      <c r="G507" s="14" t="s">
        <v>266</v>
      </c>
    </row>
    <row r="508" spans="1:10" ht="17.25" thickTop="1" thickBot="1">
      <c r="A508" s="170"/>
      <c r="B508" s="41">
        <f t="shared" si="15"/>
        <v>37.44</v>
      </c>
      <c r="C508" s="37">
        <v>1</v>
      </c>
      <c r="D508" s="37">
        <v>1</v>
      </c>
      <c r="E508" s="37">
        <v>1.6</v>
      </c>
      <c r="F508" s="37">
        <v>23.4</v>
      </c>
      <c r="G508" s="14" t="s">
        <v>265</v>
      </c>
    </row>
    <row r="509" spans="1:10" ht="17.25" thickTop="1" thickBot="1">
      <c r="A509" s="168" t="s">
        <v>263</v>
      </c>
      <c r="B509" s="41">
        <f t="shared" si="15"/>
        <v>17.783999999999999</v>
      </c>
      <c r="C509" s="37">
        <v>2</v>
      </c>
      <c r="D509" s="37">
        <v>0.38</v>
      </c>
      <c r="E509" s="37">
        <v>1</v>
      </c>
      <c r="F509" s="37">
        <v>23.4</v>
      </c>
      <c r="G509" s="14" t="s">
        <v>67</v>
      </c>
    </row>
    <row r="510" spans="1:10" ht="17.25" thickTop="1" thickBot="1">
      <c r="A510" s="169"/>
      <c r="B510" s="41">
        <f t="shared" si="15"/>
        <v>1.0875000000000001</v>
      </c>
      <c r="C510" s="37">
        <v>1</v>
      </c>
      <c r="D510" s="37">
        <v>1</v>
      </c>
      <c r="E510" s="37">
        <v>0.05</v>
      </c>
      <c r="F510" s="37">
        <v>21.75</v>
      </c>
      <c r="G510" s="14" t="s">
        <v>264</v>
      </c>
    </row>
    <row r="511" spans="1:10" ht="17.25" thickTop="1" thickBot="1">
      <c r="A511" s="169"/>
      <c r="B511" s="41">
        <f t="shared" si="15"/>
        <v>23.94</v>
      </c>
      <c r="C511" s="37">
        <v>14</v>
      </c>
      <c r="D511" s="37">
        <v>0.38</v>
      </c>
      <c r="E511" s="37">
        <v>1</v>
      </c>
      <c r="F511" s="37">
        <v>4.5</v>
      </c>
      <c r="G511" s="14" t="s">
        <v>262</v>
      </c>
      <c r="I511" s="25"/>
      <c r="J511" s="25"/>
    </row>
    <row r="512" spans="1:10" s="16" customFormat="1" ht="17.25" thickTop="1" thickBot="1">
      <c r="A512" s="169"/>
      <c r="B512" s="41">
        <f>C512*D512*E512*F512</f>
        <v>0.67500000000000004</v>
      </c>
      <c r="C512" s="37">
        <v>3</v>
      </c>
      <c r="D512" s="37">
        <v>1</v>
      </c>
      <c r="E512" s="37">
        <v>0.05</v>
      </c>
      <c r="F512" s="37">
        <v>4.5</v>
      </c>
      <c r="G512" s="14" t="s">
        <v>261</v>
      </c>
      <c r="H512" s="1"/>
      <c r="I512" s="1"/>
      <c r="J512" s="1"/>
    </row>
    <row r="513" spans="1:13" s="16" customFormat="1" ht="17.25" thickTop="1" thickBot="1">
      <c r="A513" s="169"/>
      <c r="B513" s="41">
        <f>C513*D513*E513*F513</f>
        <v>3.375</v>
      </c>
      <c r="C513" s="37">
        <v>3</v>
      </c>
      <c r="D513" s="37">
        <v>1</v>
      </c>
      <c r="E513" s="37">
        <v>0.25</v>
      </c>
      <c r="F513" s="37">
        <v>4.5</v>
      </c>
      <c r="G513" s="14" t="s">
        <v>584</v>
      </c>
      <c r="H513" s="1"/>
      <c r="I513" s="1"/>
      <c r="J513" s="1"/>
    </row>
    <row r="514" spans="1:13" s="16" customFormat="1" ht="17.25" thickTop="1" thickBot="1">
      <c r="A514" s="169"/>
      <c r="B514" s="41">
        <f>C514*D514*E514*F514</f>
        <v>3.5340000000000007</v>
      </c>
      <c r="C514" s="37">
        <v>6</v>
      </c>
      <c r="D514" s="37">
        <v>1</v>
      </c>
      <c r="E514" s="37">
        <v>0.38</v>
      </c>
      <c r="F514" s="37">
        <v>1.55</v>
      </c>
      <c r="G514" s="14" t="s">
        <v>260</v>
      </c>
      <c r="H514" s="1"/>
      <c r="I514" s="1"/>
      <c r="J514" s="1"/>
    </row>
    <row r="515" spans="1:13" s="16" customFormat="1" ht="17.25" thickTop="1" thickBot="1">
      <c r="A515" s="170"/>
      <c r="B515" s="41">
        <f>C515*D515*E515*F515</f>
        <v>1.1625000000000001</v>
      </c>
      <c r="C515" s="37">
        <v>3</v>
      </c>
      <c r="D515" s="37">
        <v>0.25</v>
      </c>
      <c r="E515" s="37">
        <v>1</v>
      </c>
      <c r="F515" s="37">
        <v>1.55</v>
      </c>
      <c r="G515" s="14" t="s">
        <v>585</v>
      </c>
      <c r="H515" s="1"/>
      <c r="I515" s="1"/>
      <c r="J515" s="1"/>
    </row>
    <row r="516" spans="1:13" ht="24.75" thickTop="1" thickBot="1">
      <c r="A516" s="117" t="s">
        <v>12</v>
      </c>
      <c r="B516" s="111">
        <f>SUM(B505:B515)</f>
        <v>191.928</v>
      </c>
      <c r="C516" s="177" t="s">
        <v>259</v>
      </c>
      <c r="D516" s="178"/>
      <c r="E516" s="178"/>
      <c r="F516" s="178"/>
      <c r="G516" s="179"/>
      <c r="H516" s="12"/>
    </row>
    <row r="517" spans="1:13" s="16" customFormat="1" ht="20.25" thickTop="1" thickBot="1">
      <c r="A517" s="165" t="s">
        <v>288</v>
      </c>
      <c r="B517" s="166"/>
      <c r="C517" s="166"/>
      <c r="D517" s="166"/>
      <c r="E517" s="166"/>
      <c r="F517" s="166"/>
      <c r="G517" s="167"/>
      <c r="H517" s="1"/>
      <c r="I517" s="1"/>
      <c r="J517" s="1"/>
    </row>
    <row r="518" spans="1:13" ht="19.5" thickTop="1" thickBot="1">
      <c r="A518" s="46"/>
      <c r="B518" s="10" t="s">
        <v>28</v>
      </c>
      <c r="C518" s="10" t="s">
        <v>9</v>
      </c>
      <c r="D518" s="10" t="s">
        <v>29</v>
      </c>
      <c r="E518" s="10" t="s">
        <v>30</v>
      </c>
      <c r="F518" s="10" t="s">
        <v>31</v>
      </c>
      <c r="G518" s="10" t="s">
        <v>27</v>
      </c>
    </row>
    <row r="519" spans="1:13" ht="20.25" thickTop="1" thickBot="1">
      <c r="A519" s="44"/>
      <c r="B519" s="41">
        <f>C519*D519*F519*E519</f>
        <v>14.85</v>
      </c>
      <c r="C519" s="37">
        <v>1</v>
      </c>
      <c r="D519" s="37">
        <v>1</v>
      </c>
      <c r="E519" s="37">
        <v>4.5</v>
      </c>
      <c r="F519" s="37">
        <v>3.3</v>
      </c>
      <c r="G519" s="14" t="s">
        <v>243</v>
      </c>
    </row>
    <row r="520" spans="1:13" ht="24.75" thickTop="1" thickBot="1">
      <c r="A520" s="117" t="s">
        <v>12</v>
      </c>
      <c r="B520" s="111">
        <f>SUM(B519)</f>
        <v>14.85</v>
      </c>
      <c r="C520" s="177" t="s">
        <v>258</v>
      </c>
      <c r="D520" s="178"/>
      <c r="E520" s="178"/>
      <c r="F520" s="178"/>
      <c r="G520" s="179"/>
      <c r="H520" s="12"/>
    </row>
    <row r="521" spans="1:13" ht="24.75" thickTop="1" thickBot="1">
      <c r="A521" s="48" t="s">
        <v>12</v>
      </c>
      <c r="B521" s="47">
        <f>B502+B516+B520</f>
        <v>398.70600000000002</v>
      </c>
      <c r="C521" s="201" t="s">
        <v>257</v>
      </c>
      <c r="D521" s="202"/>
      <c r="E521" s="202"/>
      <c r="F521" s="202"/>
      <c r="G521" s="203"/>
      <c r="H521" s="12"/>
    </row>
    <row r="522" spans="1:13" ht="19.5" thickTop="1" thickBot="1">
      <c r="A522" s="153" t="s">
        <v>25</v>
      </c>
      <c r="B522" s="150" t="s">
        <v>135</v>
      </c>
      <c r="C522" s="151"/>
      <c r="D522" s="151"/>
      <c r="E522" s="151"/>
      <c r="F522" s="152"/>
      <c r="G522" s="153" t="s">
        <v>27</v>
      </c>
    </row>
    <row r="523" spans="1:13" ht="19.5" thickTop="1" thickBot="1">
      <c r="A523" s="154"/>
      <c r="B523" s="10" t="s">
        <v>28</v>
      </c>
      <c r="C523" s="10" t="s">
        <v>9</v>
      </c>
      <c r="D523" s="10" t="s">
        <v>29</v>
      </c>
      <c r="E523" s="10" t="s">
        <v>30</v>
      </c>
      <c r="F523" s="10" t="s">
        <v>31</v>
      </c>
      <c r="G523" s="154"/>
    </row>
    <row r="524" spans="1:13" s="16" customFormat="1" ht="19.5" thickTop="1" thickBot="1">
      <c r="A524" s="189" t="s">
        <v>63</v>
      </c>
      <c r="B524" s="190"/>
      <c r="C524" s="190"/>
      <c r="D524" s="190"/>
      <c r="E524" s="190"/>
      <c r="F524" s="190"/>
      <c r="G524" s="191"/>
      <c r="H524" s="1"/>
      <c r="I524" s="1"/>
      <c r="J524" s="1"/>
    </row>
    <row r="525" spans="1:13" ht="17.25" thickTop="1" thickBot="1">
      <c r="A525" s="24"/>
      <c r="B525" s="41">
        <f t="shared" ref="B525:B531" si="16">C525*D525*F525*E525</f>
        <v>191.39999999999998</v>
      </c>
      <c r="C525" s="37">
        <v>3</v>
      </c>
      <c r="D525" s="37">
        <v>2.9</v>
      </c>
      <c r="E525" s="37">
        <v>1</v>
      </c>
      <c r="F525" s="37">
        <v>22</v>
      </c>
      <c r="G525" s="14" t="s">
        <v>256</v>
      </c>
      <c r="M525" s="25"/>
    </row>
    <row r="526" spans="1:13" ht="17.25" thickTop="1" thickBot="1">
      <c r="A526" s="24"/>
      <c r="B526" s="41">
        <f t="shared" si="16"/>
        <v>36.25</v>
      </c>
      <c r="C526" s="37">
        <v>1</v>
      </c>
      <c r="D526" s="37">
        <v>2.9</v>
      </c>
      <c r="E526" s="37">
        <v>1</v>
      </c>
      <c r="F526" s="37">
        <v>12.5</v>
      </c>
      <c r="G526" s="14" t="s">
        <v>255</v>
      </c>
      <c r="M526" s="25"/>
    </row>
    <row r="527" spans="1:13" ht="17.25" thickTop="1" thickBot="1">
      <c r="A527" s="24"/>
      <c r="B527" s="41">
        <f t="shared" si="16"/>
        <v>62.64</v>
      </c>
      <c r="C527" s="37">
        <v>1</v>
      </c>
      <c r="D527" s="37">
        <v>2.9</v>
      </c>
      <c r="E527" s="37">
        <v>1</v>
      </c>
      <c r="F527" s="37">
        <v>21.6</v>
      </c>
      <c r="G527" s="14" t="s">
        <v>254</v>
      </c>
      <c r="M527" s="25"/>
    </row>
    <row r="528" spans="1:13" ht="17.25" thickTop="1" thickBot="1">
      <c r="A528" s="24"/>
      <c r="B528" s="41">
        <f t="shared" si="16"/>
        <v>1.74</v>
      </c>
      <c r="C528" s="37">
        <v>6</v>
      </c>
      <c r="D528" s="37">
        <v>2.9</v>
      </c>
      <c r="E528" s="37">
        <v>1</v>
      </c>
      <c r="F528" s="37">
        <v>0.1</v>
      </c>
      <c r="G528" s="14" t="s">
        <v>253</v>
      </c>
      <c r="M528" s="25"/>
    </row>
    <row r="529" spans="1:13" ht="17.25" thickTop="1" thickBot="1">
      <c r="A529" s="24"/>
      <c r="B529" s="41">
        <f t="shared" si="16"/>
        <v>0.87</v>
      </c>
      <c r="C529" s="37">
        <v>6</v>
      </c>
      <c r="D529" s="37">
        <v>2.9</v>
      </c>
      <c r="E529" s="37">
        <v>1</v>
      </c>
      <c r="F529" s="37">
        <v>0.05</v>
      </c>
      <c r="G529" s="14" t="s">
        <v>586</v>
      </c>
      <c r="M529" s="25"/>
    </row>
    <row r="530" spans="1:13" ht="17.25" thickTop="1" thickBot="1">
      <c r="A530" s="24"/>
      <c r="B530" s="41">
        <f t="shared" si="16"/>
        <v>20.900000000000002</v>
      </c>
      <c r="C530" s="37">
        <v>1</v>
      </c>
      <c r="D530" s="37">
        <v>2.2000000000000002</v>
      </c>
      <c r="E530" s="37">
        <v>1</v>
      </c>
      <c r="F530" s="37">
        <v>9.5</v>
      </c>
      <c r="G530" s="14" t="s">
        <v>252</v>
      </c>
      <c r="M530" s="25"/>
    </row>
    <row r="531" spans="1:13" ht="17.25" thickTop="1" thickBot="1">
      <c r="A531" s="24"/>
      <c r="B531" s="41">
        <f t="shared" si="16"/>
        <v>15.6</v>
      </c>
      <c r="C531" s="37">
        <v>2</v>
      </c>
      <c r="D531" s="37">
        <v>1</v>
      </c>
      <c r="E531" s="37">
        <v>1</v>
      </c>
      <c r="F531" s="37">
        <v>7.8</v>
      </c>
      <c r="G531" s="14" t="s">
        <v>251</v>
      </c>
      <c r="M531" s="25"/>
    </row>
    <row r="532" spans="1:13" ht="19.5" thickTop="1" thickBot="1">
      <c r="A532" s="9" t="s">
        <v>12</v>
      </c>
      <c r="B532" s="120">
        <f>SUM(B525:B531)</f>
        <v>329.4</v>
      </c>
      <c r="C532" s="174" t="s">
        <v>137</v>
      </c>
      <c r="D532" s="175"/>
      <c r="E532" s="175"/>
      <c r="F532" s="175"/>
      <c r="G532" s="176"/>
    </row>
    <row r="533" spans="1:13" ht="19.5" thickTop="1" thickBot="1">
      <c r="A533" s="150" t="s">
        <v>81</v>
      </c>
      <c r="B533" s="151"/>
      <c r="C533" s="151"/>
      <c r="D533" s="151"/>
      <c r="E533" s="151"/>
      <c r="F533" s="151"/>
      <c r="G533" s="152"/>
    </row>
    <row r="534" spans="1:13" ht="17.25" thickTop="1" thickBot="1">
      <c r="A534" s="9"/>
      <c r="B534" s="41">
        <f>C534*D534*E534*F534</f>
        <v>15.600000000000001</v>
      </c>
      <c r="C534" s="37">
        <v>12</v>
      </c>
      <c r="D534" s="37">
        <v>1.3</v>
      </c>
      <c r="E534" s="37">
        <v>1</v>
      </c>
      <c r="F534" s="37">
        <v>1</v>
      </c>
      <c r="G534" s="14" t="s">
        <v>57</v>
      </c>
    </row>
    <row r="535" spans="1:13" ht="17.25" thickTop="1" thickBot="1">
      <c r="A535" s="9"/>
      <c r="B535" s="41">
        <f>C535*D535*F535</f>
        <v>4.68</v>
      </c>
      <c r="C535" s="37">
        <v>12</v>
      </c>
      <c r="D535" s="187">
        <v>0.39</v>
      </c>
      <c r="E535" s="188"/>
      <c r="F535" s="37">
        <v>1</v>
      </c>
      <c r="G535" s="14" t="s">
        <v>250</v>
      </c>
    </row>
    <row r="536" spans="1:13" ht="17.25" thickTop="1" thickBot="1">
      <c r="A536" s="9"/>
      <c r="B536" s="41">
        <f>C536*D536*E536*F536</f>
        <v>7.2</v>
      </c>
      <c r="C536" s="37">
        <v>9</v>
      </c>
      <c r="D536" s="37">
        <v>0.8</v>
      </c>
      <c r="E536" s="37">
        <v>1</v>
      </c>
      <c r="F536" s="37">
        <v>1</v>
      </c>
      <c r="G536" s="14" t="s">
        <v>58</v>
      </c>
    </row>
    <row r="537" spans="1:13" ht="17.25" thickTop="1" thickBot="1">
      <c r="A537" s="9"/>
      <c r="B537" s="41">
        <f>C537*D537*E537*F537</f>
        <v>8.8000000000000007</v>
      </c>
      <c r="C537" s="37">
        <v>4</v>
      </c>
      <c r="D537" s="37">
        <v>2.2000000000000002</v>
      </c>
      <c r="E537" s="37">
        <v>1</v>
      </c>
      <c r="F537" s="37">
        <v>1</v>
      </c>
      <c r="G537" s="14" t="s">
        <v>59</v>
      </c>
    </row>
    <row r="538" spans="1:13" ht="19.5" thickTop="1" thickBot="1">
      <c r="A538" s="9" t="s">
        <v>12</v>
      </c>
      <c r="B538" s="132">
        <f>SUM(B534:B537)</f>
        <v>36.28</v>
      </c>
      <c r="C538" s="174" t="s">
        <v>83</v>
      </c>
      <c r="D538" s="175"/>
      <c r="E538" s="175"/>
      <c r="F538" s="175"/>
      <c r="G538" s="176"/>
    </row>
    <row r="539" spans="1:13" ht="24.75" thickTop="1" thickBot="1">
      <c r="A539" s="117" t="s">
        <v>12</v>
      </c>
      <c r="B539" s="111">
        <f>B532-B538</f>
        <v>293.12</v>
      </c>
      <c r="C539" s="177" t="s">
        <v>518</v>
      </c>
      <c r="D539" s="178"/>
      <c r="E539" s="178"/>
      <c r="F539" s="178"/>
      <c r="G539" s="179"/>
      <c r="H539" s="12"/>
    </row>
    <row r="540" spans="1:13" s="16" customFormat="1" ht="19.5" thickTop="1" thickBot="1">
      <c r="A540" s="189" t="s">
        <v>246</v>
      </c>
      <c r="B540" s="190"/>
      <c r="C540" s="190"/>
      <c r="D540" s="190"/>
      <c r="E540" s="190"/>
      <c r="F540" s="190"/>
      <c r="G540" s="191"/>
      <c r="H540" s="1"/>
      <c r="I540" s="1"/>
      <c r="J540" s="1"/>
    </row>
    <row r="541" spans="1:13" ht="17.25" thickTop="1" thickBot="1">
      <c r="A541" s="24"/>
      <c r="B541" s="41">
        <f t="shared" ref="B541:B546" si="17">C541*D541*F541*E541</f>
        <v>191.39999999999998</v>
      </c>
      <c r="C541" s="37">
        <v>3</v>
      </c>
      <c r="D541" s="37">
        <v>2.9</v>
      </c>
      <c r="E541" s="37">
        <v>1</v>
      </c>
      <c r="F541" s="37">
        <v>22</v>
      </c>
      <c r="G541" s="14" t="s">
        <v>256</v>
      </c>
      <c r="M541" s="25"/>
    </row>
    <row r="542" spans="1:13" ht="17.25" thickTop="1" thickBot="1">
      <c r="A542" s="24"/>
      <c r="B542" s="41">
        <f t="shared" si="17"/>
        <v>36.25</v>
      </c>
      <c r="C542" s="37">
        <v>1</v>
      </c>
      <c r="D542" s="37">
        <v>2.9</v>
      </c>
      <c r="E542" s="37">
        <v>1</v>
      </c>
      <c r="F542" s="37">
        <v>12.5</v>
      </c>
      <c r="G542" s="14" t="s">
        <v>255</v>
      </c>
      <c r="M542" s="25"/>
    </row>
    <row r="543" spans="1:13" ht="17.25" thickTop="1" thickBot="1">
      <c r="A543" s="24"/>
      <c r="B543" s="41">
        <f t="shared" si="17"/>
        <v>58.29</v>
      </c>
      <c r="C543" s="37">
        <v>1</v>
      </c>
      <c r="D543" s="37">
        <v>2.9</v>
      </c>
      <c r="E543" s="37">
        <v>1</v>
      </c>
      <c r="F543" s="37">
        <v>20.100000000000001</v>
      </c>
      <c r="G543" s="14" t="s">
        <v>254</v>
      </c>
      <c r="M543" s="25"/>
    </row>
    <row r="544" spans="1:13" ht="17.25" thickTop="1" thickBot="1">
      <c r="A544" s="24"/>
      <c r="B544" s="41">
        <f t="shared" si="17"/>
        <v>1.74</v>
      </c>
      <c r="C544" s="37">
        <v>6</v>
      </c>
      <c r="D544" s="37">
        <v>2.9</v>
      </c>
      <c r="E544" s="37">
        <v>1</v>
      </c>
      <c r="F544" s="37">
        <v>0.1</v>
      </c>
      <c r="G544" s="14" t="s">
        <v>253</v>
      </c>
      <c r="M544" s="25"/>
    </row>
    <row r="545" spans="1:13" ht="17.25" thickTop="1" thickBot="1">
      <c r="A545" s="24"/>
      <c r="B545" s="41">
        <f t="shared" si="17"/>
        <v>0.87</v>
      </c>
      <c r="C545" s="37">
        <v>6</v>
      </c>
      <c r="D545" s="37">
        <v>2.9</v>
      </c>
      <c r="E545" s="37">
        <v>1</v>
      </c>
      <c r="F545" s="37">
        <v>0.05</v>
      </c>
      <c r="G545" s="14" t="s">
        <v>586</v>
      </c>
      <c r="M545" s="25"/>
    </row>
    <row r="546" spans="1:13" ht="17.25" thickTop="1" thickBot="1">
      <c r="A546" s="24"/>
      <c r="B546" s="41">
        <f t="shared" si="17"/>
        <v>15.6</v>
      </c>
      <c r="C546" s="37">
        <v>2</v>
      </c>
      <c r="D546" s="37">
        <v>1</v>
      </c>
      <c r="E546" s="37">
        <v>1</v>
      </c>
      <c r="F546" s="37">
        <v>7.8</v>
      </c>
      <c r="G546" s="14" t="s">
        <v>251</v>
      </c>
      <c r="M546" s="25"/>
    </row>
    <row r="547" spans="1:13" ht="19.5" thickTop="1" thickBot="1">
      <c r="A547" s="34" t="s">
        <v>12</v>
      </c>
      <c r="B547" s="120">
        <f>SUM(B541:B546)</f>
        <v>304.15000000000003</v>
      </c>
      <c r="C547" s="174" t="s">
        <v>528</v>
      </c>
      <c r="D547" s="175"/>
      <c r="E547" s="175"/>
      <c r="F547" s="175"/>
      <c r="G547" s="176"/>
    </row>
    <row r="548" spans="1:13" ht="19.5" thickTop="1" thickBot="1">
      <c r="A548" s="150" t="s">
        <v>81</v>
      </c>
      <c r="B548" s="151"/>
      <c r="C548" s="151"/>
      <c r="D548" s="151"/>
      <c r="E548" s="151"/>
      <c r="F548" s="151"/>
      <c r="G548" s="152"/>
    </row>
    <row r="549" spans="1:13" ht="17.25" thickTop="1" thickBot="1">
      <c r="A549" s="9"/>
      <c r="B549" s="41">
        <f>C549*D549*E549*F549</f>
        <v>15.600000000000001</v>
      </c>
      <c r="C549" s="37">
        <v>12</v>
      </c>
      <c r="D549" s="37">
        <v>1.3</v>
      </c>
      <c r="E549" s="37">
        <v>1</v>
      </c>
      <c r="F549" s="37">
        <v>1</v>
      </c>
      <c r="G549" s="14" t="s">
        <v>57</v>
      </c>
    </row>
    <row r="550" spans="1:13" ht="17.25" thickTop="1" thickBot="1">
      <c r="A550" s="9"/>
      <c r="B550" s="41">
        <f>C550*D550*F550</f>
        <v>4.68</v>
      </c>
      <c r="C550" s="37">
        <v>12</v>
      </c>
      <c r="D550" s="187">
        <v>0.39</v>
      </c>
      <c r="E550" s="188"/>
      <c r="F550" s="37">
        <v>1</v>
      </c>
      <c r="G550" s="14" t="s">
        <v>250</v>
      </c>
    </row>
    <row r="551" spans="1:13" ht="17.25" thickTop="1" thickBot="1">
      <c r="A551" s="9"/>
      <c r="B551" s="41">
        <f>C551*D551*E551*F551</f>
        <v>7.2</v>
      </c>
      <c r="C551" s="37">
        <v>9</v>
      </c>
      <c r="D551" s="37">
        <v>0.8</v>
      </c>
      <c r="E551" s="37">
        <v>1</v>
      </c>
      <c r="F551" s="37">
        <v>1</v>
      </c>
      <c r="G551" s="14" t="s">
        <v>58</v>
      </c>
    </row>
    <row r="552" spans="1:13" ht="17.25" thickTop="1" thickBot="1">
      <c r="A552" s="9"/>
      <c r="B552" s="41">
        <f>C552*D552*E552*F552</f>
        <v>2.08</v>
      </c>
      <c r="C552" s="37">
        <v>2</v>
      </c>
      <c r="D552" s="37">
        <v>1.3</v>
      </c>
      <c r="E552" s="37">
        <v>0.8</v>
      </c>
      <c r="F552" s="37">
        <v>1</v>
      </c>
      <c r="G552" s="14" t="s">
        <v>249</v>
      </c>
    </row>
    <row r="553" spans="1:13" ht="17.25" thickTop="1" thickBot="1">
      <c r="A553" s="9"/>
      <c r="B553" s="41">
        <f>C553*D553*E553*F553</f>
        <v>6.6000000000000005</v>
      </c>
      <c r="C553" s="37">
        <v>3</v>
      </c>
      <c r="D553" s="37">
        <v>2.2000000000000002</v>
      </c>
      <c r="E553" s="37">
        <v>1</v>
      </c>
      <c r="F553" s="37">
        <v>1</v>
      </c>
      <c r="G553" s="14" t="s">
        <v>59</v>
      </c>
    </row>
    <row r="554" spans="1:13" ht="19.5" thickTop="1" thickBot="1">
      <c r="A554" s="9" t="s">
        <v>12</v>
      </c>
      <c r="B554" s="132">
        <f>SUM(B549:B553)</f>
        <v>36.160000000000004</v>
      </c>
      <c r="C554" s="174" t="s">
        <v>83</v>
      </c>
      <c r="D554" s="175"/>
      <c r="E554" s="175"/>
      <c r="F554" s="175"/>
      <c r="G554" s="176"/>
    </row>
    <row r="555" spans="1:13" ht="24.75" thickTop="1" thickBot="1">
      <c r="A555" s="117" t="s">
        <v>12</v>
      </c>
      <c r="B555" s="111">
        <f>B547-B554</f>
        <v>267.99</v>
      </c>
      <c r="C555" s="177" t="s">
        <v>248</v>
      </c>
      <c r="D555" s="178"/>
      <c r="E555" s="178"/>
      <c r="F555" s="178"/>
      <c r="G555" s="179"/>
      <c r="H555" s="12"/>
    </row>
    <row r="556" spans="1:13" s="16" customFormat="1" ht="19.5" thickTop="1" thickBot="1">
      <c r="A556" s="189" t="s">
        <v>288</v>
      </c>
      <c r="B556" s="190"/>
      <c r="C556" s="190"/>
      <c r="D556" s="190"/>
      <c r="E556" s="190"/>
      <c r="F556" s="190"/>
      <c r="G556" s="191"/>
      <c r="H556" s="1"/>
      <c r="I556" s="1"/>
      <c r="J556" s="1"/>
    </row>
    <row r="557" spans="1:13" ht="19.5" thickTop="1" thickBot="1">
      <c r="A557" s="46"/>
      <c r="B557" s="10" t="s">
        <v>28</v>
      </c>
      <c r="C557" s="10" t="s">
        <v>9</v>
      </c>
      <c r="D557" s="10" t="s">
        <v>29</v>
      </c>
      <c r="E557" s="10" t="s">
        <v>30</v>
      </c>
      <c r="F557" s="10" t="s">
        <v>31</v>
      </c>
      <c r="G557" s="45"/>
    </row>
    <row r="558" spans="1:13" ht="20.25" thickTop="1" thickBot="1">
      <c r="A558" s="44"/>
      <c r="B558" s="41">
        <f>C558*D558*F558*E558</f>
        <v>45.239999999999995</v>
      </c>
      <c r="C558" s="37">
        <v>1</v>
      </c>
      <c r="D558" s="37">
        <v>2.9</v>
      </c>
      <c r="E558" s="37">
        <v>1</v>
      </c>
      <c r="F558" s="37">
        <v>15.6</v>
      </c>
      <c r="G558" s="14" t="s">
        <v>243</v>
      </c>
    </row>
    <row r="559" spans="1:13" ht="19.5" thickTop="1" thickBot="1">
      <c r="A559" s="34" t="s">
        <v>12</v>
      </c>
      <c r="B559" s="133">
        <f>SUM(B558)</f>
        <v>45.239999999999995</v>
      </c>
      <c r="C559" s="174" t="s">
        <v>529</v>
      </c>
      <c r="D559" s="175"/>
      <c r="E559" s="175"/>
      <c r="F559" s="175"/>
      <c r="G559" s="176"/>
    </row>
    <row r="560" spans="1:13" ht="19.5" thickTop="1" thickBot="1">
      <c r="A560" s="150" t="s">
        <v>81</v>
      </c>
      <c r="B560" s="151"/>
      <c r="C560" s="151"/>
      <c r="D560" s="151"/>
      <c r="E560" s="151"/>
      <c r="F560" s="151"/>
      <c r="G560" s="152"/>
    </row>
    <row r="561" spans="1:13" ht="17.25" thickTop="1" thickBot="1">
      <c r="A561" s="9"/>
      <c r="B561" s="41">
        <f>C561*D561*E561*F561</f>
        <v>2.2000000000000002</v>
      </c>
      <c r="C561" s="37">
        <v>1</v>
      </c>
      <c r="D561" s="37">
        <v>2.2000000000000002</v>
      </c>
      <c r="E561" s="37">
        <v>1</v>
      </c>
      <c r="F561" s="37">
        <v>1</v>
      </c>
      <c r="G561" s="14" t="s">
        <v>59</v>
      </c>
    </row>
    <row r="562" spans="1:13" ht="19.5" thickTop="1" thickBot="1">
      <c r="A562" s="9" t="s">
        <v>12</v>
      </c>
      <c r="B562" s="132">
        <f>SUM(B561:B561)</f>
        <v>2.2000000000000002</v>
      </c>
      <c r="C562" s="174" t="s">
        <v>83</v>
      </c>
      <c r="D562" s="175"/>
      <c r="E562" s="175"/>
      <c r="F562" s="175"/>
      <c r="G562" s="176"/>
    </row>
    <row r="563" spans="1:13" ht="24.75" thickTop="1" thickBot="1">
      <c r="A563" s="117" t="s">
        <v>12</v>
      </c>
      <c r="B563" s="111">
        <f>B559-B562</f>
        <v>43.039999999999992</v>
      </c>
      <c r="C563" s="177" t="s">
        <v>247</v>
      </c>
      <c r="D563" s="178"/>
      <c r="E563" s="178"/>
      <c r="F563" s="178"/>
      <c r="G563" s="179"/>
      <c r="H563" s="12"/>
    </row>
    <row r="564" spans="1:13" ht="24.75" thickTop="1" thickBot="1">
      <c r="A564" s="43" t="s">
        <v>12</v>
      </c>
      <c r="B564" s="42">
        <f>B539+B555+B563</f>
        <v>604.15</v>
      </c>
      <c r="C564" s="261" t="s">
        <v>519</v>
      </c>
      <c r="D564" s="262"/>
      <c r="E564" s="262"/>
      <c r="F564" s="262"/>
      <c r="G564" s="263"/>
      <c r="H564" s="12"/>
    </row>
    <row r="565" spans="1:13" ht="19.5" thickTop="1" thickBot="1">
      <c r="A565" s="153" t="s">
        <v>25</v>
      </c>
      <c r="B565" s="150" t="s">
        <v>138</v>
      </c>
      <c r="C565" s="151"/>
      <c r="D565" s="151"/>
      <c r="E565" s="151"/>
      <c r="F565" s="152"/>
      <c r="G565" s="153" t="s">
        <v>27</v>
      </c>
    </row>
    <row r="566" spans="1:13" ht="19.5" thickTop="1" thickBot="1">
      <c r="A566" s="154"/>
      <c r="B566" s="10" t="s">
        <v>28</v>
      </c>
      <c r="C566" s="10" t="s">
        <v>9</v>
      </c>
      <c r="D566" s="10" t="s">
        <v>29</v>
      </c>
      <c r="E566" s="10" t="s">
        <v>30</v>
      </c>
      <c r="F566" s="10" t="s">
        <v>31</v>
      </c>
      <c r="G566" s="154"/>
    </row>
    <row r="567" spans="1:13" s="16" customFormat="1" ht="17.25" thickTop="1" thickBot="1">
      <c r="A567" s="264" t="s">
        <v>63</v>
      </c>
      <c r="B567" s="265"/>
      <c r="C567" s="265"/>
      <c r="D567" s="265"/>
      <c r="E567" s="265"/>
      <c r="F567" s="265"/>
      <c r="G567" s="266"/>
      <c r="H567" s="1"/>
      <c r="I567" s="1"/>
      <c r="J567" s="1"/>
    </row>
    <row r="568" spans="1:13" ht="17.25" thickTop="1" thickBot="1">
      <c r="A568" s="24"/>
      <c r="B568" s="41">
        <f>C568*D568*F568*E568</f>
        <v>24.84</v>
      </c>
      <c r="C568" s="37">
        <v>1</v>
      </c>
      <c r="D568" s="37">
        <v>1.2</v>
      </c>
      <c r="E568" s="37">
        <v>1</v>
      </c>
      <c r="F568" s="37">
        <v>20.7</v>
      </c>
      <c r="G568" s="14" t="s">
        <v>587</v>
      </c>
      <c r="M568" s="25"/>
    </row>
    <row r="569" spans="1:13" ht="17.25" thickTop="1" thickBot="1">
      <c r="A569" s="24"/>
      <c r="B569" s="41">
        <f>C569*D569*F569*E569</f>
        <v>18.53</v>
      </c>
      <c r="C569" s="37">
        <v>1</v>
      </c>
      <c r="D569" s="37">
        <v>0.68</v>
      </c>
      <c r="E569" s="37">
        <v>1</v>
      </c>
      <c r="F569" s="37">
        <v>27.25</v>
      </c>
      <c r="G569" s="14" t="s">
        <v>245</v>
      </c>
      <c r="M569" s="25"/>
    </row>
    <row r="570" spans="1:13" ht="17.25" thickTop="1" thickBot="1">
      <c r="A570" s="24"/>
      <c r="B570" s="41">
        <f>C570*D570*F570*E570</f>
        <v>6.8250000000000002</v>
      </c>
      <c r="C570" s="37">
        <v>6.5</v>
      </c>
      <c r="D570" s="37">
        <v>2.1</v>
      </c>
      <c r="E570" s="37">
        <v>1</v>
      </c>
      <c r="F570" s="37">
        <v>0.5</v>
      </c>
      <c r="G570" s="14" t="s">
        <v>244</v>
      </c>
      <c r="M570" s="25"/>
    </row>
    <row r="571" spans="1:13" ht="24.75" thickTop="1" thickBot="1">
      <c r="A571" s="117" t="s">
        <v>12</v>
      </c>
      <c r="B571" s="111">
        <f>SUM(B568:B570)</f>
        <v>50.195000000000007</v>
      </c>
      <c r="C571" s="177" t="s">
        <v>139</v>
      </c>
      <c r="D571" s="178"/>
      <c r="E571" s="178"/>
      <c r="F571" s="178"/>
      <c r="G571" s="179"/>
      <c r="H571" s="12"/>
    </row>
    <row r="572" spans="1:13" s="16" customFormat="1" ht="17.25" thickTop="1" thickBot="1">
      <c r="A572" s="264" t="s">
        <v>246</v>
      </c>
      <c r="B572" s="265"/>
      <c r="C572" s="265"/>
      <c r="D572" s="265"/>
      <c r="E572" s="265"/>
      <c r="F572" s="265"/>
      <c r="G572" s="266"/>
      <c r="H572" s="1"/>
      <c r="I572" s="1"/>
      <c r="J572" s="1"/>
    </row>
    <row r="573" spans="1:13" ht="17.25" thickTop="1" thickBot="1">
      <c r="A573" s="24"/>
      <c r="B573" s="41">
        <f>C573*D573*F573*E573</f>
        <v>32.699999999999996</v>
      </c>
      <c r="C573" s="37">
        <v>1</v>
      </c>
      <c r="D573" s="37">
        <v>1.2</v>
      </c>
      <c r="E573" s="37">
        <v>1</v>
      </c>
      <c r="F573" s="37">
        <v>27.25</v>
      </c>
      <c r="G573" s="14" t="s">
        <v>587</v>
      </c>
      <c r="M573" s="25"/>
    </row>
    <row r="574" spans="1:13" ht="17.25" thickTop="1" thickBot="1">
      <c r="A574" s="24"/>
      <c r="B574" s="41">
        <f>C574*D574*F574*E574</f>
        <v>18.53</v>
      </c>
      <c r="C574" s="37">
        <v>1</v>
      </c>
      <c r="D574" s="37">
        <v>0.68</v>
      </c>
      <c r="E574" s="37">
        <v>1</v>
      </c>
      <c r="F574" s="37">
        <v>27.25</v>
      </c>
      <c r="G574" s="14" t="s">
        <v>245</v>
      </c>
      <c r="M574" s="25"/>
    </row>
    <row r="575" spans="1:13" ht="17.25" thickTop="1" thickBot="1">
      <c r="A575" s="24"/>
      <c r="B575" s="41">
        <f>C575*D575*F575*E575</f>
        <v>6.8250000000000002</v>
      </c>
      <c r="C575" s="37">
        <v>6.5</v>
      </c>
      <c r="D575" s="37">
        <v>2.1</v>
      </c>
      <c r="E575" s="37">
        <v>1</v>
      </c>
      <c r="F575" s="37">
        <v>0.5</v>
      </c>
      <c r="G575" s="14" t="s">
        <v>244</v>
      </c>
      <c r="M575" s="25"/>
    </row>
    <row r="576" spans="1:13" ht="24.75" thickTop="1" thickBot="1">
      <c r="A576" s="117" t="s">
        <v>12</v>
      </c>
      <c r="B576" s="111">
        <f>SUM(B573:B575)</f>
        <v>58.055</v>
      </c>
      <c r="C576" s="177" t="s">
        <v>520</v>
      </c>
      <c r="D576" s="178"/>
      <c r="E576" s="178"/>
      <c r="F576" s="178"/>
      <c r="G576" s="179"/>
      <c r="H576" s="12"/>
    </row>
    <row r="577" spans="1:13" s="16" customFormat="1" ht="17.25" thickTop="1" thickBot="1">
      <c r="A577" s="264" t="s">
        <v>321</v>
      </c>
      <c r="B577" s="265"/>
      <c r="C577" s="265"/>
      <c r="D577" s="265"/>
      <c r="E577" s="265"/>
      <c r="F577" s="265"/>
      <c r="G577" s="266"/>
      <c r="H577" s="1"/>
      <c r="I577" s="1"/>
      <c r="J577" s="1"/>
    </row>
    <row r="578" spans="1:13" ht="17.25" thickTop="1" thickBot="1">
      <c r="A578" s="24"/>
      <c r="B578" s="41">
        <f>C578*D578*F578*E578</f>
        <v>24.75</v>
      </c>
      <c r="C578" s="37">
        <v>1</v>
      </c>
      <c r="D578" s="37">
        <v>3</v>
      </c>
      <c r="E578" s="37">
        <v>1</v>
      </c>
      <c r="F578" s="37">
        <v>8.25</v>
      </c>
      <c r="G578" s="14" t="s">
        <v>243</v>
      </c>
      <c r="M578" s="25"/>
    </row>
    <row r="579" spans="1:13" ht="17.25" thickTop="1" thickBot="1">
      <c r="A579" s="24"/>
      <c r="B579" s="41">
        <f>C579*D579*F579*E579</f>
        <v>61.44</v>
      </c>
      <c r="C579" s="37">
        <v>1</v>
      </c>
      <c r="D579" s="37">
        <v>1.2</v>
      </c>
      <c r="E579" s="37">
        <v>1</v>
      </c>
      <c r="F579" s="37">
        <v>51.2</v>
      </c>
      <c r="G579" s="14" t="s">
        <v>242</v>
      </c>
      <c r="M579" s="25"/>
    </row>
    <row r="580" spans="1:13" ht="19.5" thickTop="1" thickBot="1">
      <c r="A580" s="34" t="s">
        <v>12</v>
      </c>
      <c r="B580" s="120">
        <f>SUM(B578:B579)</f>
        <v>86.19</v>
      </c>
      <c r="C580" s="174" t="s">
        <v>530</v>
      </c>
      <c r="D580" s="175"/>
      <c r="E580" s="175"/>
      <c r="F580" s="175"/>
      <c r="G580" s="176"/>
    </row>
    <row r="581" spans="1:13" ht="19.5" thickTop="1" thickBot="1">
      <c r="A581" s="150" t="s">
        <v>81</v>
      </c>
      <c r="B581" s="151"/>
      <c r="C581" s="151"/>
      <c r="D581" s="151"/>
      <c r="E581" s="151"/>
      <c r="F581" s="151"/>
      <c r="G581" s="152"/>
    </row>
    <row r="582" spans="1:13" ht="17.25" thickTop="1" thickBot="1">
      <c r="A582" s="9"/>
      <c r="B582" s="41">
        <f>C582*D582*E582*F582</f>
        <v>2.2000000000000002</v>
      </c>
      <c r="C582" s="37">
        <v>1</v>
      </c>
      <c r="D582" s="37">
        <v>2.2000000000000002</v>
      </c>
      <c r="E582" s="37">
        <v>1</v>
      </c>
      <c r="F582" s="37">
        <v>1</v>
      </c>
      <c r="G582" s="14" t="s">
        <v>59</v>
      </c>
    </row>
    <row r="583" spans="1:13" ht="19.5" thickTop="1" thickBot="1">
      <c r="A583" s="9" t="s">
        <v>12</v>
      </c>
      <c r="B583" s="132">
        <f>SUM(B582)</f>
        <v>2.2000000000000002</v>
      </c>
      <c r="C583" s="174" t="s">
        <v>83</v>
      </c>
      <c r="D583" s="175"/>
      <c r="E583" s="175"/>
      <c r="F583" s="175"/>
      <c r="G583" s="176"/>
    </row>
    <row r="584" spans="1:13" ht="24.75" thickTop="1" thickBot="1">
      <c r="A584" s="117" t="s">
        <v>12</v>
      </c>
      <c r="B584" s="111">
        <f>B580-B583</f>
        <v>83.99</v>
      </c>
      <c r="C584" s="177" t="s">
        <v>524</v>
      </c>
      <c r="D584" s="178"/>
      <c r="E584" s="178"/>
      <c r="F584" s="178"/>
      <c r="G584" s="179"/>
      <c r="H584" s="12"/>
    </row>
    <row r="585" spans="1:13" ht="24.75" thickTop="1" thickBot="1">
      <c r="A585" s="96" t="s">
        <v>12</v>
      </c>
      <c r="B585" s="97">
        <f>B571+B576+B584</f>
        <v>192.24</v>
      </c>
      <c r="C585" s="261" t="s">
        <v>241</v>
      </c>
      <c r="D585" s="262"/>
      <c r="E585" s="262"/>
      <c r="F585" s="262"/>
      <c r="G585" s="263"/>
      <c r="H585" s="12"/>
    </row>
    <row r="586" spans="1:13" ht="14.25" thickTop="1" thickBot="1">
      <c r="A586" s="198"/>
      <c r="B586" s="199"/>
      <c r="C586" s="199"/>
      <c r="D586" s="199"/>
      <c r="E586" s="199"/>
      <c r="F586" s="199"/>
      <c r="G586" s="200"/>
    </row>
    <row r="587" spans="1:13" ht="19.5" thickTop="1" thickBot="1">
      <c r="A587" s="267" t="s">
        <v>531</v>
      </c>
      <c r="B587" s="268"/>
      <c r="C587" s="268"/>
      <c r="D587" s="268"/>
      <c r="E587" s="268"/>
      <c r="F587" s="268"/>
      <c r="G587" s="269"/>
    </row>
    <row r="588" spans="1:13" ht="19.5" thickTop="1" thickBot="1">
      <c r="A588" s="153" t="s">
        <v>25</v>
      </c>
      <c r="B588" s="150" t="s">
        <v>141</v>
      </c>
      <c r="C588" s="151"/>
      <c r="D588" s="151"/>
      <c r="E588" s="151"/>
      <c r="F588" s="152"/>
      <c r="G588" s="153" t="s">
        <v>27</v>
      </c>
      <c r="H588" s="11"/>
    </row>
    <row r="589" spans="1:13" ht="19.5" thickTop="1" thickBot="1">
      <c r="A589" s="154"/>
      <c r="B589" s="10" t="s">
        <v>28</v>
      </c>
      <c r="C589" s="10" t="s">
        <v>9</v>
      </c>
      <c r="D589" s="10" t="s">
        <v>29</v>
      </c>
      <c r="E589" s="10" t="s">
        <v>30</v>
      </c>
      <c r="F589" s="10" t="s">
        <v>31</v>
      </c>
      <c r="G589" s="154"/>
    </row>
    <row r="590" spans="1:13" ht="17.25" thickTop="1" thickBot="1">
      <c r="A590" s="9" t="s">
        <v>240</v>
      </c>
      <c r="B590" s="41">
        <f>E590*D590</f>
        <v>130.4</v>
      </c>
      <c r="C590" s="37">
        <v>1</v>
      </c>
      <c r="D590" s="37">
        <v>1</v>
      </c>
      <c r="E590" s="187">
        <v>130.4</v>
      </c>
      <c r="F590" s="188"/>
      <c r="G590" s="9" t="s">
        <v>239</v>
      </c>
    </row>
    <row r="591" spans="1:13" ht="17.25" thickTop="1" thickBot="1">
      <c r="A591" s="9"/>
      <c r="B591" s="41">
        <f>C591*D591*E591*F591</f>
        <v>15.975</v>
      </c>
      <c r="C591" s="37">
        <v>1</v>
      </c>
      <c r="D591" s="37">
        <v>1</v>
      </c>
      <c r="E591" s="37">
        <v>3.55</v>
      </c>
      <c r="F591" s="37">
        <v>4.5</v>
      </c>
      <c r="G591" s="9" t="s">
        <v>238</v>
      </c>
    </row>
    <row r="592" spans="1:13" ht="24.75" thickTop="1" thickBot="1">
      <c r="A592" s="96" t="s">
        <v>12</v>
      </c>
      <c r="B592" s="97">
        <f>SUM(B590:B591)</f>
        <v>146.375</v>
      </c>
      <c r="C592" s="261" t="s">
        <v>566</v>
      </c>
      <c r="D592" s="262"/>
      <c r="E592" s="262"/>
      <c r="F592" s="262"/>
      <c r="G592" s="263"/>
      <c r="H592" s="12"/>
    </row>
    <row r="593" spans="1:8" ht="20.25" thickTop="1" thickBot="1">
      <c r="A593" s="26"/>
      <c r="B593" s="27"/>
      <c r="C593" s="28"/>
      <c r="D593" s="28"/>
      <c r="E593" s="28"/>
      <c r="F593" s="28"/>
      <c r="G593" s="28"/>
    </row>
    <row r="594" spans="1:8" ht="19.5" thickTop="1" thickBot="1">
      <c r="A594" s="267" t="s">
        <v>146</v>
      </c>
      <c r="B594" s="268"/>
      <c r="C594" s="268"/>
      <c r="D594" s="268"/>
      <c r="E594" s="268"/>
      <c r="F594" s="268"/>
      <c r="G594" s="269"/>
    </row>
    <row r="595" spans="1:8" ht="19.5" thickTop="1" thickBot="1">
      <c r="A595" s="153" t="s">
        <v>25</v>
      </c>
      <c r="B595" s="150" t="s">
        <v>147</v>
      </c>
      <c r="C595" s="151"/>
      <c r="D595" s="151"/>
      <c r="E595" s="151"/>
      <c r="F595" s="152"/>
      <c r="G595" s="153" t="s">
        <v>27</v>
      </c>
      <c r="H595" s="11"/>
    </row>
    <row r="596" spans="1:8" ht="19.5" thickTop="1" thickBot="1">
      <c r="A596" s="154"/>
      <c r="B596" s="10" t="s">
        <v>28</v>
      </c>
      <c r="C596" s="10" t="s">
        <v>9</v>
      </c>
      <c r="D596" s="10" t="s">
        <v>29</v>
      </c>
      <c r="E596" s="10" t="s">
        <v>30</v>
      </c>
      <c r="F596" s="10" t="s">
        <v>31</v>
      </c>
      <c r="G596" s="154"/>
    </row>
    <row r="597" spans="1:8" ht="17.25" thickTop="1" thickBot="1">
      <c r="A597" s="9"/>
      <c r="B597" s="41">
        <f>C597*D597*E597*F597</f>
        <v>7.2</v>
      </c>
      <c r="C597" s="37">
        <v>1</v>
      </c>
      <c r="D597" s="37">
        <v>1</v>
      </c>
      <c r="E597" s="37">
        <v>1</v>
      </c>
      <c r="F597" s="37">
        <v>7.2</v>
      </c>
      <c r="G597" s="14" t="s">
        <v>237</v>
      </c>
    </row>
    <row r="598" spans="1:8" ht="17.25" thickTop="1" thickBot="1">
      <c r="A598" s="9"/>
      <c r="B598" s="41">
        <f>C598*D598*E598*F598</f>
        <v>7.9</v>
      </c>
      <c r="C598" s="37">
        <v>1</v>
      </c>
      <c r="D598" s="37">
        <v>1</v>
      </c>
      <c r="E598" s="37">
        <v>1</v>
      </c>
      <c r="F598" s="37">
        <v>7.9</v>
      </c>
      <c r="G598" s="14" t="s">
        <v>236</v>
      </c>
    </row>
    <row r="599" spans="1:8" ht="17.25" thickTop="1" thickBot="1">
      <c r="A599" s="9"/>
      <c r="B599" s="41">
        <f>C599*D599*E599*F599</f>
        <v>26.2</v>
      </c>
      <c r="C599" s="37">
        <v>1</v>
      </c>
      <c r="D599" s="37">
        <v>1</v>
      </c>
      <c r="E599" s="37">
        <v>1</v>
      </c>
      <c r="F599" s="37">
        <v>26.2</v>
      </c>
      <c r="G599" s="14" t="s">
        <v>235</v>
      </c>
    </row>
    <row r="600" spans="1:8" ht="17.25" thickTop="1" thickBot="1">
      <c r="A600" s="9"/>
      <c r="B600" s="41">
        <f>C600*D600*E600*F600</f>
        <v>10</v>
      </c>
      <c r="C600" s="37">
        <v>1</v>
      </c>
      <c r="D600" s="37">
        <v>1</v>
      </c>
      <c r="E600" s="37">
        <v>1</v>
      </c>
      <c r="F600" s="37">
        <v>10</v>
      </c>
      <c r="G600" s="14" t="s">
        <v>234</v>
      </c>
    </row>
    <row r="601" spans="1:8" ht="24.75" thickTop="1" thickBot="1">
      <c r="A601" s="124" t="s">
        <v>122</v>
      </c>
      <c r="B601" s="114">
        <f>SUM(B597:B600)</f>
        <v>51.3</v>
      </c>
      <c r="C601" s="195" t="s">
        <v>233</v>
      </c>
      <c r="D601" s="196"/>
      <c r="E601" s="196"/>
      <c r="F601" s="196"/>
      <c r="G601" s="197"/>
      <c r="H601" s="12"/>
    </row>
    <row r="602" spans="1:8" ht="19.5" thickTop="1" thickBot="1">
      <c r="A602" s="153" t="s">
        <v>25</v>
      </c>
      <c r="B602" s="150" t="s">
        <v>232</v>
      </c>
      <c r="C602" s="151"/>
      <c r="D602" s="151"/>
      <c r="E602" s="151"/>
      <c r="F602" s="152"/>
      <c r="G602" s="153" t="s">
        <v>27</v>
      </c>
      <c r="H602" s="11"/>
    </row>
    <row r="603" spans="1:8" ht="19.5" thickTop="1" thickBot="1">
      <c r="A603" s="154"/>
      <c r="B603" s="10" t="s">
        <v>28</v>
      </c>
      <c r="C603" s="10" t="s">
        <v>9</v>
      </c>
      <c r="D603" s="10" t="s">
        <v>29</v>
      </c>
      <c r="E603" s="10" t="s">
        <v>30</v>
      </c>
      <c r="F603" s="10" t="s">
        <v>31</v>
      </c>
      <c r="G603" s="154"/>
    </row>
    <row r="604" spans="1:8" ht="17.25" thickTop="1" thickBot="1">
      <c r="A604" s="9"/>
      <c r="B604" s="41">
        <f>C604*D604*E604*F604</f>
        <v>1</v>
      </c>
      <c r="C604" s="37">
        <v>1</v>
      </c>
      <c r="D604" s="37">
        <v>1</v>
      </c>
      <c r="E604" s="37">
        <v>1</v>
      </c>
      <c r="F604" s="37">
        <v>1</v>
      </c>
      <c r="G604" s="14" t="s">
        <v>232</v>
      </c>
    </row>
    <row r="605" spans="1:8" ht="24.75" thickTop="1" thickBot="1">
      <c r="A605" s="124" t="s">
        <v>9</v>
      </c>
      <c r="B605" s="114">
        <f>SUM(B604:B604)</f>
        <v>1</v>
      </c>
      <c r="C605" s="195" t="s">
        <v>231</v>
      </c>
      <c r="D605" s="196"/>
      <c r="E605" s="196"/>
      <c r="F605" s="196"/>
      <c r="G605" s="197"/>
      <c r="H605" s="12"/>
    </row>
    <row r="606" spans="1:8" ht="19.5" thickTop="1" thickBot="1">
      <c r="A606" s="153" t="s">
        <v>25</v>
      </c>
      <c r="B606" s="150" t="s">
        <v>567</v>
      </c>
      <c r="C606" s="151"/>
      <c r="D606" s="151"/>
      <c r="E606" s="151"/>
      <c r="F606" s="152"/>
      <c r="G606" s="153" t="s">
        <v>27</v>
      </c>
      <c r="H606" s="11"/>
    </row>
    <row r="607" spans="1:8" ht="19.5" thickTop="1" thickBot="1">
      <c r="A607" s="154"/>
      <c r="B607" s="10" t="s">
        <v>28</v>
      </c>
      <c r="C607" s="10" t="s">
        <v>9</v>
      </c>
      <c r="D607" s="10" t="s">
        <v>29</v>
      </c>
      <c r="E607" s="10" t="s">
        <v>30</v>
      </c>
      <c r="F607" s="10" t="s">
        <v>31</v>
      </c>
      <c r="G607" s="154"/>
    </row>
    <row r="608" spans="1:8" ht="17.25" thickTop="1" thickBot="1">
      <c r="A608" s="14" t="s">
        <v>6</v>
      </c>
      <c r="B608" s="41">
        <f>C608*D608*E608*F608</f>
        <v>1</v>
      </c>
      <c r="C608" s="37">
        <v>1</v>
      </c>
      <c r="D608" s="37">
        <v>1</v>
      </c>
      <c r="E608" s="37">
        <v>1</v>
      </c>
      <c r="F608" s="37">
        <v>1</v>
      </c>
      <c r="G608" s="14" t="s">
        <v>568</v>
      </c>
    </row>
    <row r="609" spans="1:8" ht="24.75" thickTop="1" thickBot="1">
      <c r="A609" s="124" t="s">
        <v>6</v>
      </c>
      <c r="B609" s="114">
        <f>SUM(B608:B608)</f>
        <v>1</v>
      </c>
      <c r="C609" s="195" t="s">
        <v>230</v>
      </c>
      <c r="D609" s="196"/>
      <c r="E609" s="196"/>
      <c r="F609" s="196"/>
      <c r="G609" s="197"/>
      <c r="H609" s="12"/>
    </row>
    <row r="610" spans="1:8" ht="19.5" thickTop="1" thickBot="1">
      <c r="A610" s="153" t="s">
        <v>25</v>
      </c>
      <c r="B610" s="150" t="s">
        <v>229</v>
      </c>
      <c r="C610" s="151"/>
      <c r="D610" s="151"/>
      <c r="E610" s="151"/>
      <c r="F610" s="152"/>
      <c r="G610" s="153" t="s">
        <v>27</v>
      </c>
      <c r="H610" s="11"/>
    </row>
    <row r="611" spans="1:8" ht="19.5" thickTop="1" thickBot="1">
      <c r="A611" s="154"/>
      <c r="B611" s="10" t="s">
        <v>28</v>
      </c>
      <c r="C611" s="10" t="s">
        <v>9</v>
      </c>
      <c r="D611" s="10" t="s">
        <v>29</v>
      </c>
      <c r="E611" s="10" t="s">
        <v>30</v>
      </c>
      <c r="F611" s="10" t="s">
        <v>31</v>
      </c>
      <c r="G611" s="154"/>
    </row>
    <row r="612" spans="1:8" ht="17.25" thickTop="1" thickBot="1">
      <c r="A612" s="9"/>
      <c r="B612" s="37">
        <f>C612*D612*E612*F612</f>
        <v>3</v>
      </c>
      <c r="C612" s="37">
        <v>1</v>
      </c>
      <c r="D612" s="37">
        <v>1</v>
      </c>
      <c r="E612" s="37">
        <v>1</v>
      </c>
      <c r="F612" s="37">
        <v>3</v>
      </c>
      <c r="G612" s="14" t="s">
        <v>228</v>
      </c>
    </row>
    <row r="613" spans="1:8" ht="17.25" thickTop="1" thickBot="1">
      <c r="A613" s="9"/>
      <c r="B613" s="37">
        <f>C613*D613*E613*F613</f>
        <v>24</v>
      </c>
      <c r="C613" s="37">
        <v>4</v>
      </c>
      <c r="D613" s="37">
        <v>1</v>
      </c>
      <c r="E613" s="37">
        <v>1</v>
      </c>
      <c r="F613" s="37">
        <v>6</v>
      </c>
      <c r="G613" s="14" t="s">
        <v>227</v>
      </c>
    </row>
    <row r="614" spans="1:8" ht="17.25" thickTop="1" thickBot="1">
      <c r="A614" s="9"/>
      <c r="B614" s="37">
        <f>C614*D614*E614*F614</f>
        <v>15</v>
      </c>
      <c r="C614" s="37">
        <v>1</v>
      </c>
      <c r="D614" s="37">
        <v>1</v>
      </c>
      <c r="E614" s="37">
        <v>1</v>
      </c>
      <c r="F614" s="37">
        <v>15</v>
      </c>
      <c r="G614" s="14" t="s">
        <v>226</v>
      </c>
    </row>
    <row r="615" spans="1:8" ht="24.75" thickTop="1" thickBot="1">
      <c r="A615" s="124" t="s">
        <v>122</v>
      </c>
      <c r="B615" s="114">
        <f>SUM(B612:B614)</f>
        <v>42</v>
      </c>
      <c r="C615" s="195" t="s">
        <v>225</v>
      </c>
      <c r="D615" s="196"/>
      <c r="E615" s="196"/>
      <c r="F615" s="196"/>
      <c r="G615" s="197"/>
      <c r="H615" s="12"/>
    </row>
    <row r="616" spans="1:8" ht="14.25" thickTop="1" thickBot="1">
      <c r="A616" s="198"/>
      <c r="B616" s="199"/>
      <c r="C616" s="199"/>
      <c r="D616" s="199"/>
      <c r="E616" s="199"/>
      <c r="F616" s="199"/>
      <c r="G616" s="200"/>
    </row>
    <row r="617" spans="1:8" ht="19.5" thickTop="1" thickBot="1">
      <c r="A617" s="267" t="s">
        <v>183</v>
      </c>
      <c r="B617" s="268"/>
      <c r="C617" s="268"/>
      <c r="D617" s="268"/>
      <c r="E617" s="268"/>
      <c r="F617" s="268"/>
      <c r="G617" s="269"/>
    </row>
    <row r="618" spans="1:8" ht="19.5" thickTop="1" thickBot="1">
      <c r="A618" s="153" t="s">
        <v>25</v>
      </c>
      <c r="B618" s="150" t="s">
        <v>184</v>
      </c>
      <c r="C618" s="151"/>
      <c r="D618" s="151"/>
      <c r="E618" s="151"/>
      <c r="F618" s="152"/>
      <c r="G618" s="153" t="s">
        <v>27</v>
      </c>
      <c r="H618" s="11"/>
    </row>
    <row r="619" spans="1:8" ht="19.5" thickTop="1" thickBot="1">
      <c r="A619" s="154"/>
      <c r="B619" s="10" t="s">
        <v>28</v>
      </c>
      <c r="C619" s="10" t="s">
        <v>9</v>
      </c>
      <c r="D619" s="10" t="s">
        <v>29</v>
      </c>
      <c r="E619" s="10" t="s">
        <v>30</v>
      </c>
      <c r="F619" s="10" t="s">
        <v>31</v>
      </c>
      <c r="G619" s="154"/>
    </row>
    <row r="620" spans="1:8" ht="17.25" thickTop="1" thickBot="1">
      <c r="A620" s="9"/>
      <c r="B620" s="37">
        <f>C620*D620*E620*F620</f>
        <v>12</v>
      </c>
      <c r="C620" s="37">
        <v>12</v>
      </c>
      <c r="D620" s="37">
        <v>1</v>
      </c>
      <c r="E620" s="37">
        <v>1</v>
      </c>
      <c r="F620" s="37">
        <v>1</v>
      </c>
      <c r="G620" s="14" t="s">
        <v>211</v>
      </c>
    </row>
    <row r="621" spans="1:8" ht="24.75" thickTop="1" thickBot="1">
      <c r="A621" s="124" t="s">
        <v>9</v>
      </c>
      <c r="B621" s="114">
        <f>SUM(B620:B620)</f>
        <v>12</v>
      </c>
      <c r="C621" s="195" t="s">
        <v>185</v>
      </c>
      <c r="D621" s="196"/>
      <c r="E621" s="196"/>
      <c r="F621" s="196"/>
      <c r="G621" s="197"/>
      <c r="H621" s="12"/>
    </row>
    <row r="622" spans="1:8" ht="19.5" thickTop="1" thickBot="1">
      <c r="A622" s="153" t="s">
        <v>25</v>
      </c>
      <c r="B622" s="150" t="s">
        <v>224</v>
      </c>
      <c r="C622" s="151"/>
      <c r="D622" s="151"/>
      <c r="E622" s="151"/>
      <c r="F622" s="152"/>
      <c r="G622" s="153" t="s">
        <v>27</v>
      </c>
      <c r="H622" s="11"/>
    </row>
    <row r="623" spans="1:8" ht="19.5" thickTop="1" thickBot="1">
      <c r="A623" s="154"/>
      <c r="B623" s="10" t="s">
        <v>28</v>
      </c>
      <c r="C623" s="10" t="s">
        <v>9</v>
      </c>
      <c r="D623" s="10" t="s">
        <v>29</v>
      </c>
      <c r="E623" s="10" t="s">
        <v>30</v>
      </c>
      <c r="F623" s="10" t="s">
        <v>31</v>
      </c>
      <c r="G623" s="154"/>
    </row>
    <row r="624" spans="1:8" ht="17.25" thickTop="1" thickBot="1">
      <c r="A624" s="9"/>
      <c r="B624" s="37">
        <f>C624*D624*E624*F624</f>
        <v>2</v>
      </c>
      <c r="C624" s="37">
        <v>2</v>
      </c>
      <c r="D624" s="37">
        <v>1</v>
      </c>
      <c r="E624" s="37">
        <v>1</v>
      </c>
      <c r="F624" s="37">
        <v>1</v>
      </c>
      <c r="G624" s="14" t="s">
        <v>223</v>
      </c>
    </row>
    <row r="625" spans="1:8" ht="24.75" thickTop="1" thickBot="1">
      <c r="A625" s="124" t="s">
        <v>9</v>
      </c>
      <c r="B625" s="114">
        <f>SUM(B624:B624)</f>
        <v>2</v>
      </c>
      <c r="C625" s="195" t="s">
        <v>222</v>
      </c>
      <c r="D625" s="196"/>
      <c r="E625" s="196"/>
      <c r="F625" s="196"/>
      <c r="G625" s="197"/>
      <c r="H625" s="12"/>
    </row>
    <row r="626" spans="1:8" ht="20.25" thickTop="1" thickBot="1">
      <c r="A626" s="26"/>
      <c r="B626" s="27"/>
      <c r="C626" s="28"/>
      <c r="D626" s="28"/>
      <c r="E626" s="28"/>
      <c r="F626" s="28"/>
      <c r="G626" s="28"/>
    </row>
    <row r="627" spans="1:8" ht="19.5" thickTop="1" thickBot="1">
      <c r="A627" s="153" t="s">
        <v>25</v>
      </c>
      <c r="B627" s="192" t="s">
        <v>514</v>
      </c>
      <c r="C627" s="193"/>
      <c r="D627" s="193"/>
      <c r="E627" s="193"/>
      <c r="F627" s="194"/>
      <c r="G627" s="153" t="s">
        <v>27</v>
      </c>
      <c r="H627" s="11"/>
    </row>
    <row r="628" spans="1:8" ht="19.5" thickTop="1" thickBot="1">
      <c r="A628" s="154"/>
      <c r="B628" s="10" t="s">
        <v>28</v>
      </c>
      <c r="C628" s="10" t="s">
        <v>9</v>
      </c>
      <c r="D628" s="10" t="s">
        <v>29</v>
      </c>
      <c r="E628" s="10" t="s">
        <v>30</v>
      </c>
      <c r="F628" s="10" t="s">
        <v>31</v>
      </c>
      <c r="G628" s="154"/>
    </row>
    <row r="629" spans="1:8" ht="17.25" thickTop="1" thickBot="1">
      <c r="A629" s="9"/>
      <c r="B629" s="37">
        <f>C629*D629*E629*F629</f>
        <v>24</v>
      </c>
      <c r="C629" s="37">
        <v>24</v>
      </c>
      <c r="D629" s="37">
        <v>1</v>
      </c>
      <c r="E629" s="37">
        <v>1</v>
      </c>
      <c r="F629" s="37">
        <v>1</v>
      </c>
      <c r="G629" s="14" t="s">
        <v>211</v>
      </c>
    </row>
    <row r="630" spans="1:8" ht="24.75" thickTop="1" thickBot="1">
      <c r="A630" s="124" t="s">
        <v>9</v>
      </c>
      <c r="B630" s="114">
        <f>SUM(B629:B629)</f>
        <v>24</v>
      </c>
      <c r="C630" s="195" t="s">
        <v>515</v>
      </c>
      <c r="D630" s="196"/>
      <c r="E630" s="196"/>
      <c r="F630" s="196"/>
      <c r="G630" s="197"/>
      <c r="H630" s="12"/>
    </row>
    <row r="631" spans="1:8" ht="19.5" thickTop="1" thickBot="1">
      <c r="A631" s="153" t="s">
        <v>25</v>
      </c>
      <c r="B631" s="192" t="s">
        <v>221</v>
      </c>
      <c r="C631" s="193"/>
      <c r="D631" s="193"/>
      <c r="E631" s="193"/>
      <c r="F631" s="194"/>
      <c r="G631" s="153" t="s">
        <v>27</v>
      </c>
      <c r="H631" s="11"/>
    </row>
    <row r="632" spans="1:8" ht="19.5" thickTop="1" thickBot="1">
      <c r="A632" s="154"/>
      <c r="B632" s="10" t="s">
        <v>28</v>
      </c>
      <c r="C632" s="10" t="s">
        <v>9</v>
      </c>
      <c r="D632" s="10" t="s">
        <v>29</v>
      </c>
      <c r="E632" s="10" t="s">
        <v>30</v>
      </c>
      <c r="F632" s="10" t="s">
        <v>31</v>
      </c>
      <c r="G632" s="154"/>
    </row>
    <row r="633" spans="1:8" ht="17.25" thickTop="1" thickBot="1">
      <c r="A633" s="9"/>
      <c r="B633" s="37">
        <f>C633*D633*E633*F633</f>
        <v>7</v>
      </c>
      <c r="C633" s="37">
        <v>7</v>
      </c>
      <c r="D633" s="37">
        <v>1</v>
      </c>
      <c r="E633" s="37">
        <v>1</v>
      </c>
      <c r="F633" s="37">
        <v>1</v>
      </c>
      <c r="G633" s="14" t="s">
        <v>220</v>
      </c>
    </row>
    <row r="634" spans="1:8" ht="17.25" thickTop="1" thickBot="1">
      <c r="A634" s="9"/>
      <c r="B634" s="37">
        <f>C634*D634*E634*F634</f>
        <v>7</v>
      </c>
      <c r="C634" s="37">
        <v>7</v>
      </c>
      <c r="D634" s="37">
        <v>1</v>
      </c>
      <c r="E634" s="37">
        <v>1</v>
      </c>
      <c r="F634" s="37">
        <v>1</v>
      </c>
      <c r="G634" s="14" t="s">
        <v>219</v>
      </c>
    </row>
    <row r="635" spans="1:8" ht="17.25" thickTop="1" thickBot="1">
      <c r="A635" s="33" t="s">
        <v>218</v>
      </c>
      <c r="B635" s="37">
        <f>C635*D635*E635*F635</f>
        <v>4</v>
      </c>
      <c r="C635" s="38">
        <v>4</v>
      </c>
      <c r="D635" s="38">
        <v>1</v>
      </c>
      <c r="E635" s="38">
        <v>1</v>
      </c>
      <c r="F635" s="38">
        <v>1</v>
      </c>
      <c r="G635" s="33" t="s">
        <v>217</v>
      </c>
    </row>
    <row r="636" spans="1:8" ht="24.75" thickTop="1" thickBot="1">
      <c r="A636" s="124" t="s">
        <v>9</v>
      </c>
      <c r="B636" s="114">
        <f>SUM(B633:B635)</f>
        <v>18</v>
      </c>
      <c r="C636" s="195" t="s">
        <v>216</v>
      </c>
      <c r="D636" s="196"/>
      <c r="E636" s="196"/>
      <c r="F636" s="196"/>
      <c r="G636" s="197"/>
      <c r="H636" s="12"/>
    </row>
    <row r="637" spans="1:8" ht="19.5" thickTop="1" thickBot="1">
      <c r="A637" s="153" t="s">
        <v>25</v>
      </c>
      <c r="B637" s="150" t="s">
        <v>215</v>
      </c>
      <c r="C637" s="151"/>
      <c r="D637" s="151"/>
      <c r="E637" s="151"/>
      <c r="F637" s="152"/>
      <c r="G637" s="153" t="s">
        <v>27</v>
      </c>
      <c r="H637" s="11"/>
    </row>
    <row r="638" spans="1:8" ht="19.5" thickTop="1" thickBot="1">
      <c r="A638" s="154"/>
      <c r="B638" s="10" t="s">
        <v>28</v>
      </c>
      <c r="C638" s="10" t="s">
        <v>9</v>
      </c>
      <c r="D638" s="10" t="s">
        <v>29</v>
      </c>
      <c r="E638" s="10" t="s">
        <v>30</v>
      </c>
      <c r="F638" s="10" t="s">
        <v>31</v>
      </c>
      <c r="G638" s="154"/>
    </row>
    <row r="639" spans="1:8" ht="17.25" thickTop="1" thickBot="1">
      <c r="A639" s="9"/>
      <c r="B639" s="37">
        <f>C639*D639*E639*F639</f>
        <v>1</v>
      </c>
      <c r="C639" s="37">
        <v>1</v>
      </c>
      <c r="D639" s="37">
        <v>1</v>
      </c>
      <c r="E639" s="37">
        <v>1</v>
      </c>
      <c r="F639" s="37">
        <v>1</v>
      </c>
      <c r="G639" s="14" t="s">
        <v>214</v>
      </c>
    </row>
    <row r="640" spans="1:8" ht="24.75" thickTop="1" thickBot="1">
      <c r="A640" s="124" t="s">
        <v>9</v>
      </c>
      <c r="B640" s="114">
        <f>SUM(B639:B639)</f>
        <v>1</v>
      </c>
      <c r="C640" s="195" t="s">
        <v>213</v>
      </c>
      <c r="D640" s="196"/>
      <c r="E640" s="196"/>
      <c r="F640" s="196"/>
      <c r="G640" s="197"/>
      <c r="H640" s="12"/>
    </row>
    <row r="641" spans="1:8" ht="19.5" thickTop="1" thickBot="1">
      <c r="A641" s="153" t="s">
        <v>25</v>
      </c>
      <c r="B641" s="150" t="s">
        <v>192</v>
      </c>
      <c r="C641" s="151"/>
      <c r="D641" s="151"/>
      <c r="E641" s="151"/>
      <c r="F641" s="152"/>
      <c r="G641" s="153" t="s">
        <v>27</v>
      </c>
      <c r="H641" s="11"/>
    </row>
    <row r="642" spans="1:8" ht="19.5" thickTop="1" thickBot="1">
      <c r="A642" s="154"/>
      <c r="B642" s="10" t="s">
        <v>28</v>
      </c>
      <c r="C642" s="10" t="s">
        <v>9</v>
      </c>
      <c r="D642" s="10" t="s">
        <v>29</v>
      </c>
      <c r="E642" s="10" t="s">
        <v>30</v>
      </c>
      <c r="F642" s="10" t="s">
        <v>31</v>
      </c>
      <c r="G642" s="154"/>
    </row>
    <row r="643" spans="1:8" ht="17.25" thickTop="1" thickBot="1">
      <c r="A643" s="9"/>
      <c r="B643" s="37">
        <f>C643*D643*E643*F643</f>
        <v>2</v>
      </c>
      <c r="C643" s="37">
        <v>2</v>
      </c>
      <c r="D643" s="37">
        <v>1</v>
      </c>
      <c r="E643" s="37">
        <v>1</v>
      </c>
      <c r="F643" s="37">
        <v>1</v>
      </c>
      <c r="G643" s="14" t="s">
        <v>212</v>
      </c>
    </row>
    <row r="644" spans="1:8" ht="24.75" thickTop="1" thickBot="1">
      <c r="A644" s="124" t="s">
        <v>9</v>
      </c>
      <c r="B644" s="114">
        <f>SUM(B643:B643)</f>
        <v>2</v>
      </c>
      <c r="C644" s="195" t="s">
        <v>194</v>
      </c>
      <c r="D644" s="196"/>
      <c r="E644" s="196"/>
      <c r="F644" s="196"/>
      <c r="G644" s="197"/>
      <c r="H644" s="12"/>
    </row>
    <row r="645" spans="1:8" ht="19.5" thickTop="1" thickBot="1">
      <c r="A645" s="153" t="s">
        <v>25</v>
      </c>
      <c r="B645" s="150" t="s">
        <v>195</v>
      </c>
      <c r="C645" s="151"/>
      <c r="D645" s="151"/>
      <c r="E645" s="151"/>
      <c r="F645" s="152"/>
      <c r="G645" s="153" t="s">
        <v>27</v>
      </c>
      <c r="H645" s="11"/>
    </row>
    <row r="646" spans="1:8" ht="19.5" thickTop="1" thickBot="1">
      <c r="A646" s="154"/>
      <c r="B646" s="10" t="s">
        <v>28</v>
      </c>
      <c r="C646" s="10" t="s">
        <v>9</v>
      </c>
      <c r="D646" s="10" t="s">
        <v>29</v>
      </c>
      <c r="E646" s="10" t="s">
        <v>30</v>
      </c>
      <c r="F646" s="10" t="s">
        <v>31</v>
      </c>
      <c r="G646" s="154"/>
    </row>
    <row r="647" spans="1:8" ht="17.25" thickTop="1" thickBot="1">
      <c r="A647" s="9"/>
      <c r="B647" s="37">
        <f>C647*D647*E647*F647</f>
        <v>1</v>
      </c>
      <c r="C647" s="37">
        <v>1</v>
      </c>
      <c r="D647" s="37">
        <v>1</v>
      </c>
      <c r="E647" s="37">
        <v>1</v>
      </c>
      <c r="F647" s="37">
        <v>1</v>
      </c>
      <c r="G647" s="14" t="s">
        <v>195</v>
      </c>
    </row>
    <row r="648" spans="1:8" ht="24.75" thickTop="1" thickBot="1">
      <c r="A648" s="124" t="s">
        <v>6</v>
      </c>
      <c r="B648" s="114">
        <f>SUM(B647:B647)</f>
        <v>1</v>
      </c>
      <c r="C648" s="195" t="s">
        <v>196</v>
      </c>
      <c r="D648" s="196"/>
      <c r="E648" s="196"/>
      <c r="F648" s="196"/>
      <c r="G648" s="197"/>
      <c r="H648" s="12"/>
    </row>
    <row r="649" spans="1:8" ht="19.5" thickTop="1" thickBot="1">
      <c r="A649" s="153" t="s">
        <v>25</v>
      </c>
      <c r="B649" s="150" t="s">
        <v>210</v>
      </c>
      <c r="C649" s="151"/>
      <c r="D649" s="151"/>
      <c r="E649" s="151"/>
      <c r="F649" s="152"/>
      <c r="G649" s="153" t="s">
        <v>27</v>
      </c>
      <c r="H649" s="11"/>
    </row>
    <row r="650" spans="1:8" ht="19.5" thickTop="1" thickBot="1">
      <c r="A650" s="154"/>
      <c r="B650" s="10" t="s">
        <v>28</v>
      </c>
      <c r="C650" s="10" t="s">
        <v>9</v>
      </c>
      <c r="D650" s="10" t="s">
        <v>29</v>
      </c>
      <c r="E650" s="10" t="s">
        <v>30</v>
      </c>
      <c r="F650" s="10" t="s">
        <v>31</v>
      </c>
      <c r="G650" s="154"/>
    </row>
    <row r="651" spans="1:8" ht="17.25" thickTop="1" thickBot="1">
      <c r="A651" s="40"/>
      <c r="B651" s="38">
        <f>C651*D651*E651*F651</f>
        <v>8</v>
      </c>
      <c r="C651" s="38">
        <v>1</v>
      </c>
      <c r="D651" s="38">
        <v>1</v>
      </c>
      <c r="E651" s="38">
        <v>1</v>
      </c>
      <c r="F651" s="38">
        <v>8</v>
      </c>
      <c r="G651" s="33" t="s">
        <v>209</v>
      </c>
    </row>
    <row r="652" spans="1:8" ht="17.25" thickTop="1" thickBot="1">
      <c r="A652" s="40"/>
      <c r="B652" s="38">
        <f>C652*D652*E652*F652</f>
        <v>12</v>
      </c>
      <c r="C652" s="38">
        <v>1</v>
      </c>
      <c r="D652" s="38">
        <v>1</v>
      </c>
      <c r="E652" s="38">
        <v>1</v>
      </c>
      <c r="F652" s="38">
        <v>12</v>
      </c>
      <c r="G652" s="33" t="s">
        <v>208</v>
      </c>
    </row>
    <row r="653" spans="1:8" ht="24.75" thickTop="1" thickBot="1">
      <c r="A653" s="124" t="s">
        <v>122</v>
      </c>
      <c r="B653" s="114">
        <f>SUM(B651:B652)</f>
        <v>20</v>
      </c>
      <c r="C653" s="195" t="s">
        <v>207</v>
      </c>
      <c r="D653" s="196"/>
      <c r="E653" s="196"/>
      <c r="F653" s="196"/>
      <c r="G653" s="197"/>
      <c r="H653" s="12"/>
    </row>
    <row r="654" spans="1:8" ht="19.5" thickTop="1" thickBot="1">
      <c r="A654" s="153" t="s">
        <v>25</v>
      </c>
      <c r="B654" s="150" t="s">
        <v>206</v>
      </c>
      <c r="C654" s="151"/>
      <c r="D654" s="151"/>
      <c r="E654" s="151"/>
      <c r="F654" s="152"/>
      <c r="G654" s="153" t="s">
        <v>27</v>
      </c>
      <c r="H654" s="11"/>
    </row>
    <row r="655" spans="1:8" ht="19.5" thickTop="1" thickBot="1">
      <c r="A655" s="154"/>
      <c r="B655" s="10" t="s">
        <v>28</v>
      </c>
      <c r="C655" s="10" t="s">
        <v>9</v>
      </c>
      <c r="D655" s="10" t="s">
        <v>29</v>
      </c>
      <c r="E655" s="10" t="s">
        <v>30</v>
      </c>
      <c r="F655" s="10" t="s">
        <v>31</v>
      </c>
      <c r="G655" s="154"/>
    </row>
    <row r="656" spans="1:8" ht="17.25" thickTop="1" thickBot="1">
      <c r="A656" s="39"/>
      <c r="B656" s="38">
        <f>F656</f>
        <v>25</v>
      </c>
      <c r="C656" s="38">
        <v>1</v>
      </c>
      <c r="D656" s="38">
        <v>1</v>
      </c>
      <c r="E656" s="38">
        <v>1</v>
      </c>
      <c r="F656" s="38">
        <v>25</v>
      </c>
      <c r="G656" s="33" t="s">
        <v>205</v>
      </c>
    </row>
    <row r="657" spans="1:8" ht="24.75" thickTop="1" thickBot="1">
      <c r="A657" s="124" t="s">
        <v>122</v>
      </c>
      <c r="B657" s="114">
        <f>SUM(B656:B656)</f>
        <v>25</v>
      </c>
      <c r="C657" s="195" t="s">
        <v>204</v>
      </c>
      <c r="D657" s="196"/>
      <c r="E657" s="196"/>
      <c r="F657" s="196"/>
      <c r="G657" s="197"/>
      <c r="H657" s="12"/>
    </row>
    <row r="658" spans="1:8" ht="14.25" thickTop="1" thickBot="1">
      <c r="A658" s="198"/>
      <c r="B658" s="199"/>
      <c r="C658" s="199"/>
      <c r="D658" s="199"/>
      <c r="E658" s="199"/>
      <c r="F658" s="199"/>
      <c r="G658" s="200"/>
    </row>
    <row r="659" spans="1:8" ht="19.5" thickTop="1" thickBot="1">
      <c r="A659" s="153" t="s">
        <v>25</v>
      </c>
      <c r="B659" s="150" t="s">
        <v>203</v>
      </c>
      <c r="C659" s="151"/>
      <c r="D659" s="151"/>
      <c r="E659" s="151"/>
      <c r="F659" s="152"/>
      <c r="G659" s="153" t="s">
        <v>27</v>
      </c>
      <c r="H659" s="11"/>
    </row>
    <row r="660" spans="1:8" ht="19.5" thickTop="1" thickBot="1">
      <c r="A660" s="154"/>
      <c r="B660" s="10" t="s">
        <v>28</v>
      </c>
      <c r="C660" s="10" t="s">
        <v>9</v>
      </c>
      <c r="D660" s="10" t="s">
        <v>29</v>
      </c>
      <c r="E660" s="10" t="s">
        <v>30</v>
      </c>
      <c r="F660" s="10" t="s">
        <v>31</v>
      </c>
      <c r="G660" s="154"/>
    </row>
    <row r="661" spans="1:8" ht="14.25" thickTop="1" thickBot="1">
      <c r="A661" s="9"/>
      <c r="B661" s="9">
        <f>C661*D661*E661*F661</f>
        <v>1</v>
      </c>
      <c r="C661" s="9">
        <v>1</v>
      </c>
      <c r="D661" s="9">
        <v>1</v>
      </c>
      <c r="E661" s="9">
        <v>1</v>
      </c>
      <c r="F661" s="9">
        <v>1</v>
      </c>
      <c r="G661" s="14" t="s">
        <v>203</v>
      </c>
    </row>
    <row r="662" spans="1:8" ht="24.75" thickTop="1" thickBot="1">
      <c r="A662" s="124" t="s">
        <v>6</v>
      </c>
      <c r="B662" s="114">
        <f>SUM(B661:B661)</f>
        <v>1</v>
      </c>
      <c r="C662" s="195" t="s">
        <v>202</v>
      </c>
      <c r="D662" s="196"/>
      <c r="E662" s="196"/>
      <c r="F662" s="196"/>
      <c r="G662" s="197"/>
      <c r="H662" s="12"/>
    </row>
    <row r="663" spans="1:8" ht="19.5" thickTop="1" thickBot="1">
      <c r="A663" s="153" t="s">
        <v>25</v>
      </c>
      <c r="B663" s="150" t="s">
        <v>485</v>
      </c>
      <c r="C663" s="151"/>
      <c r="D663" s="151"/>
      <c r="E663" s="151"/>
      <c r="F663" s="152"/>
      <c r="G663" s="153" t="s">
        <v>27</v>
      </c>
      <c r="H663" s="11"/>
    </row>
    <row r="664" spans="1:8" ht="19.5" thickTop="1" thickBot="1">
      <c r="A664" s="154"/>
      <c r="B664" s="10" t="s">
        <v>28</v>
      </c>
      <c r="C664" s="10" t="s">
        <v>9</v>
      </c>
      <c r="D664" s="10" t="s">
        <v>29</v>
      </c>
      <c r="E664" s="10" t="s">
        <v>30</v>
      </c>
      <c r="F664" s="10" t="s">
        <v>31</v>
      </c>
      <c r="G664" s="154"/>
    </row>
    <row r="665" spans="1:8" ht="14.25" thickTop="1" thickBot="1">
      <c r="A665" s="9"/>
      <c r="B665" s="9">
        <f>C665*D665*E665*F665</f>
        <v>2</v>
      </c>
      <c r="C665" s="9">
        <v>2</v>
      </c>
      <c r="D665" s="9">
        <v>1</v>
      </c>
      <c r="E665" s="9">
        <v>1</v>
      </c>
      <c r="F665" s="9">
        <v>1</v>
      </c>
      <c r="G665" s="14" t="s">
        <v>485</v>
      </c>
    </row>
    <row r="666" spans="1:8" ht="24.75" thickTop="1" thickBot="1">
      <c r="A666" s="124" t="s">
        <v>9</v>
      </c>
      <c r="B666" s="114">
        <f>SUM(B665:B665)</f>
        <v>2</v>
      </c>
      <c r="C666" s="195" t="s">
        <v>202</v>
      </c>
      <c r="D666" s="196"/>
      <c r="E666" s="196"/>
      <c r="F666" s="196"/>
      <c r="G666" s="197"/>
      <c r="H666" s="12"/>
    </row>
    <row r="667" spans="1:8" ht="19.5" thickTop="1" thickBot="1">
      <c r="A667" s="153" t="s">
        <v>25</v>
      </c>
      <c r="B667" s="150" t="s">
        <v>201</v>
      </c>
      <c r="C667" s="151"/>
      <c r="D667" s="151"/>
      <c r="E667" s="151"/>
      <c r="F667" s="152"/>
      <c r="G667" s="153" t="s">
        <v>27</v>
      </c>
      <c r="H667" s="11"/>
    </row>
    <row r="668" spans="1:8" ht="19.5" thickTop="1" thickBot="1">
      <c r="A668" s="154"/>
      <c r="B668" s="10" t="s">
        <v>28</v>
      </c>
      <c r="C668" s="10" t="s">
        <v>9</v>
      </c>
      <c r="D668" s="10" t="s">
        <v>29</v>
      </c>
      <c r="E668" s="10" t="s">
        <v>30</v>
      </c>
      <c r="F668" s="10" t="s">
        <v>31</v>
      </c>
      <c r="G668" s="154"/>
    </row>
    <row r="669" spans="1:8" ht="17.25" thickTop="1" thickBot="1">
      <c r="A669" s="9"/>
      <c r="B669" s="37">
        <f>C669*D669*E669*F669</f>
        <v>1</v>
      </c>
      <c r="C669" s="37">
        <v>1</v>
      </c>
      <c r="D669" s="37">
        <v>1</v>
      </c>
      <c r="E669" s="37">
        <v>1</v>
      </c>
      <c r="F669" s="37">
        <v>1</v>
      </c>
      <c r="G669" s="14" t="s">
        <v>201</v>
      </c>
    </row>
    <row r="670" spans="1:8" ht="24.75" thickTop="1" thickBot="1">
      <c r="A670" s="124" t="s">
        <v>9</v>
      </c>
      <c r="B670" s="114">
        <f>SUM(B669:B669)</f>
        <v>1</v>
      </c>
      <c r="C670" s="195" t="s">
        <v>200</v>
      </c>
      <c r="D670" s="196"/>
      <c r="E670" s="196"/>
      <c r="F670" s="196"/>
      <c r="G670" s="197"/>
      <c r="H670" s="12"/>
    </row>
    <row r="671" spans="1:8" ht="19.5" thickTop="1" thickBot="1">
      <c r="A671" s="153" t="s">
        <v>25</v>
      </c>
      <c r="B671" s="150" t="s">
        <v>199</v>
      </c>
      <c r="C671" s="151"/>
      <c r="D671" s="151"/>
      <c r="E671" s="151"/>
      <c r="F671" s="152"/>
      <c r="G671" s="153" t="s">
        <v>27</v>
      </c>
      <c r="H671" s="11"/>
    </row>
    <row r="672" spans="1:8" ht="19.5" thickTop="1" thickBot="1">
      <c r="A672" s="154"/>
      <c r="B672" s="10" t="s">
        <v>28</v>
      </c>
      <c r="C672" s="10" t="s">
        <v>9</v>
      </c>
      <c r="D672" s="10" t="s">
        <v>29</v>
      </c>
      <c r="E672" s="10" t="s">
        <v>30</v>
      </c>
      <c r="F672" s="10" t="s">
        <v>31</v>
      </c>
      <c r="G672" s="154"/>
    </row>
    <row r="673" spans="1:8" ht="17.25" thickTop="1" thickBot="1">
      <c r="A673" s="9"/>
      <c r="B673" s="37">
        <f>C673*D673*E673*F673</f>
        <v>1</v>
      </c>
      <c r="C673" s="37">
        <v>1</v>
      </c>
      <c r="D673" s="37">
        <v>1</v>
      </c>
      <c r="E673" s="37">
        <v>1</v>
      </c>
      <c r="F673" s="37">
        <v>1</v>
      </c>
      <c r="G673" s="14" t="s">
        <v>199</v>
      </c>
    </row>
    <row r="674" spans="1:8" ht="24.75" thickTop="1" thickBot="1">
      <c r="A674" s="124" t="s">
        <v>9</v>
      </c>
      <c r="B674" s="114">
        <f>SUM(B673:B673)</f>
        <v>1</v>
      </c>
      <c r="C674" s="195" t="s">
        <v>198</v>
      </c>
      <c r="D674" s="196"/>
      <c r="E674" s="196"/>
      <c r="F674" s="196"/>
      <c r="G674" s="197"/>
      <c r="H674" s="12"/>
    </row>
    <row r="675" spans="1:8" ht="15.75" customHeight="1" thickTop="1">
      <c r="A675" s="26"/>
      <c r="B675" s="27"/>
      <c r="C675" s="28"/>
      <c r="D675" s="28"/>
      <c r="E675" s="28"/>
      <c r="F675" s="28"/>
      <c r="G675" s="28"/>
    </row>
    <row r="676" spans="1:8" s="4" customFormat="1" ht="26.25" customHeight="1">
      <c r="A676" s="204"/>
      <c r="B676" s="204"/>
      <c r="C676" s="205"/>
      <c r="D676" s="205"/>
      <c r="E676" s="205"/>
      <c r="F676" s="205"/>
      <c r="G676" s="36"/>
    </row>
    <row r="677" spans="1:8" ht="21.95" customHeight="1">
      <c r="B677" s="11"/>
      <c r="C677" s="11"/>
      <c r="D677" s="11"/>
      <c r="E677" s="11"/>
      <c r="F677" s="11"/>
    </row>
    <row r="678" spans="1:8" ht="21.95" customHeight="1">
      <c r="B678" s="11"/>
      <c r="C678" s="11"/>
      <c r="D678" s="11"/>
      <c r="E678" s="11"/>
      <c r="F678" s="11"/>
    </row>
    <row r="679" spans="1:8" ht="21.95" customHeight="1">
      <c r="B679" s="11"/>
      <c r="C679" s="11"/>
      <c r="D679" s="11"/>
      <c r="E679" s="11"/>
      <c r="F679" s="11"/>
    </row>
    <row r="680" spans="1:8" ht="21.95" customHeight="1">
      <c r="B680" s="11"/>
      <c r="C680" s="11"/>
      <c r="D680" s="11"/>
      <c r="E680" s="11"/>
      <c r="F680" s="11"/>
    </row>
    <row r="681" spans="1:8" ht="21.95" customHeight="1">
      <c r="B681" s="11"/>
      <c r="C681" s="11"/>
      <c r="D681" s="11"/>
      <c r="E681" s="11"/>
      <c r="F681" s="11"/>
    </row>
  </sheetData>
  <mergeCells count="434">
    <mergeCell ref="A560:G560"/>
    <mergeCell ref="C562:G562"/>
    <mergeCell ref="C563:G563"/>
    <mergeCell ref="C605:G605"/>
    <mergeCell ref="A606:A607"/>
    <mergeCell ref="B606:F606"/>
    <mergeCell ref="B618:F618"/>
    <mergeCell ref="G618:G619"/>
    <mergeCell ref="A618:A619"/>
    <mergeCell ref="G606:G607"/>
    <mergeCell ref="A617:G617"/>
    <mergeCell ref="A565:A566"/>
    <mergeCell ref="B565:F565"/>
    <mergeCell ref="G565:G566"/>
    <mergeCell ref="A567:G567"/>
    <mergeCell ref="C571:G571"/>
    <mergeCell ref="G602:G603"/>
    <mergeCell ref="A572:G572"/>
    <mergeCell ref="C592:G592"/>
    <mergeCell ref="A602:A603"/>
    <mergeCell ref="B602:F602"/>
    <mergeCell ref="B595:F595"/>
    <mergeCell ref="A588:A589"/>
    <mergeCell ref="A581:G581"/>
    <mergeCell ref="C583:G583"/>
    <mergeCell ref="A577:G577"/>
    <mergeCell ref="C601:G601"/>
    <mergeCell ref="E590:F590"/>
    <mergeCell ref="B610:F610"/>
    <mergeCell ref="A616:G616"/>
    <mergeCell ref="A429:G429"/>
    <mergeCell ref="D431:E431"/>
    <mergeCell ref="C576:G576"/>
    <mergeCell ref="A595:A596"/>
    <mergeCell ref="G595:G596"/>
    <mergeCell ref="C584:G584"/>
    <mergeCell ref="C585:G585"/>
    <mergeCell ref="A594:G594"/>
    <mergeCell ref="A587:G587"/>
    <mergeCell ref="A533:G533"/>
    <mergeCell ref="D535:E535"/>
    <mergeCell ref="C538:G538"/>
    <mergeCell ref="A444:G444"/>
    <mergeCell ref="A438:G438"/>
    <mergeCell ref="C434:G434"/>
    <mergeCell ref="G436:G437"/>
    <mergeCell ref="C460:G460"/>
    <mergeCell ref="C461:G461"/>
    <mergeCell ref="G467:G468"/>
    <mergeCell ref="A462:A463"/>
    <mergeCell ref="A467:A468"/>
    <mergeCell ref="C465:G465"/>
    <mergeCell ref="C580:G580"/>
    <mergeCell ref="C408:G408"/>
    <mergeCell ref="C387:F387"/>
    <mergeCell ref="C454:G454"/>
    <mergeCell ref="A491:A494"/>
    <mergeCell ref="A495:A501"/>
    <mergeCell ref="D452:E452"/>
    <mergeCell ref="G478:G479"/>
    <mergeCell ref="A478:A479"/>
    <mergeCell ref="B478:F478"/>
    <mergeCell ref="C477:G477"/>
    <mergeCell ref="C564:G564"/>
    <mergeCell ref="A505:A508"/>
    <mergeCell ref="A509:A515"/>
    <mergeCell ref="A524:G524"/>
    <mergeCell ref="C532:G532"/>
    <mergeCell ref="G522:G523"/>
    <mergeCell ref="C481:G481"/>
    <mergeCell ref="C559:G559"/>
    <mergeCell ref="G410:G411"/>
    <mergeCell ref="C360:G360"/>
    <mergeCell ref="A356:G356"/>
    <mergeCell ref="A372:A373"/>
    <mergeCell ref="B372:F372"/>
    <mergeCell ref="G472:G473"/>
    <mergeCell ref="A424:G424"/>
    <mergeCell ref="G462:G463"/>
    <mergeCell ref="B467:F467"/>
    <mergeCell ref="C471:G471"/>
    <mergeCell ref="D426:E426"/>
    <mergeCell ref="C443:G443"/>
    <mergeCell ref="B462:F462"/>
    <mergeCell ref="B448:F448"/>
    <mergeCell ref="C447:G447"/>
    <mergeCell ref="A441:G441"/>
    <mergeCell ref="C428:G428"/>
    <mergeCell ref="C435:G435"/>
    <mergeCell ref="A466:G466"/>
    <mergeCell ref="A365:G365"/>
    <mergeCell ref="C385:G385"/>
    <mergeCell ref="A381:G381"/>
    <mergeCell ref="A370:G370"/>
    <mergeCell ref="A450:G450"/>
    <mergeCell ref="C368:G368"/>
    <mergeCell ref="C65:G65"/>
    <mergeCell ref="A66:A67"/>
    <mergeCell ref="B66:F66"/>
    <mergeCell ref="G66:G67"/>
    <mergeCell ref="B92:F92"/>
    <mergeCell ref="G92:G93"/>
    <mergeCell ref="C99:G99"/>
    <mergeCell ref="C100:G100"/>
    <mergeCell ref="A133:A134"/>
    <mergeCell ref="A126:G126"/>
    <mergeCell ref="G85:G87"/>
    <mergeCell ref="G88:G90"/>
    <mergeCell ref="C91:G91"/>
    <mergeCell ref="G108:G109"/>
    <mergeCell ref="G110:G112"/>
    <mergeCell ref="G113:G115"/>
    <mergeCell ref="B117:F117"/>
    <mergeCell ref="C131:G131"/>
    <mergeCell ref="C364:G364"/>
    <mergeCell ref="A390:G390"/>
    <mergeCell ref="C400:G400"/>
    <mergeCell ref="A401:G401"/>
    <mergeCell ref="A388:A389"/>
    <mergeCell ref="A387:B387"/>
    <mergeCell ref="C386:G386"/>
    <mergeCell ref="B47:F47"/>
    <mergeCell ref="G47:G48"/>
    <mergeCell ref="A184:G184"/>
    <mergeCell ref="D186:E186"/>
    <mergeCell ref="A188:A195"/>
    <mergeCell ref="E154:F154"/>
    <mergeCell ref="C116:G116"/>
    <mergeCell ref="C132:G132"/>
    <mergeCell ref="G117:G118"/>
    <mergeCell ref="C124:G124"/>
    <mergeCell ref="C125:G125"/>
    <mergeCell ref="E145:F145"/>
    <mergeCell ref="A101:G101"/>
    <mergeCell ref="B102:F102"/>
    <mergeCell ref="G127:G128"/>
    <mergeCell ref="C107:G107"/>
    <mergeCell ref="B108:F108"/>
    <mergeCell ref="A39:G39"/>
    <mergeCell ref="B127:F127"/>
    <mergeCell ref="C72:G72"/>
    <mergeCell ref="C73:G73"/>
    <mergeCell ref="A74:G74"/>
    <mergeCell ref="B75:F75"/>
    <mergeCell ref="A76:G76"/>
    <mergeCell ref="G102:G103"/>
    <mergeCell ref="C52:G52"/>
    <mergeCell ref="A54:A55"/>
    <mergeCell ref="B54:F54"/>
    <mergeCell ref="G54:G55"/>
    <mergeCell ref="A53:G53"/>
    <mergeCell ref="B77:F77"/>
    <mergeCell ref="G77:G78"/>
    <mergeCell ref="C82:G82"/>
    <mergeCell ref="B83:F83"/>
    <mergeCell ref="G83:G84"/>
    <mergeCell ref="C45:G45"/>
    <mergeCell ref="A46:G46"/>
    <mergeCell ref="C59:G59"/>
    <mergeCell ref="A60:A61"/>
    <mergeCell ref="B60:F60"/>
    <mergeCell ref="G60:G61"/>
    <mergeCell ref="G16:G17"/>
    <mergeCell ref="C19:G19"/>
    <mergeCell ref="C38:G38"/>
    <mergeCell ref="C30:F30"/>
    <mergeCell ref="E31:F31"/>
    <mergeCell ref="C32:G32"/>
    <mergeCell ref="C33:G33"/>
    <mergeCell ref="A20:A21"/>
    <mergeCell ref="B20:F20"/>
    <mergeCell ref="G20:G21"/>
    <mergeCell ref="C25:G25"/>
    <mergeCell ref="C24:F24"/>
    <mergeCell ref="A34:G34"/>
    <mergeCell ref="A35:A36"/>
    <mergeCell ref="B35:F35"/>
    <mergeCell ref="G35:G36"/>
    <mergeCell ref="A40:A41"/>
    <mergeCell ref="B40:F40"/>
    <mergeCell ref="G40:G41"/>
    <mergeCell ref="A47:A48"/>
    <mergeCell ref="A2:G2"/>
    <mergeCell ref="A3:G3"/>
    <mergeCell ref="A4:G4"/>
    <mergeCell ref="A5:G5"/>
    <mergeCell ref="A6:A7"/>
    <mergeCell ref="E27:F27"/>
    <mergeCell ref="C28:F28"/>
    <mergeCell ref="C29:F29"/>
    <mergeCell ref="A26:G26"/>
    <mergeCell ref="C9:G9"/>
    <mergeCell ref="A10:A11"/>
    <mergeCell ref="B10:F10"/>
    <mergeCell ref="G10:G11"/>
    <mergeCell ref="A14:G14"/>
    <mergeCell ref="A15:G15"/>
    <mergeCell ref="B6:F6"/>
    <mergeCell ref="G6:G7"/>
    <mergeCell ref="C13:G13"/>
    <mergeCell ref="A16:A17"/>
    <mergeCell ref="B16:F16"/>
    <mergeCell ref="C151:G151"/>
    <mergeCell ref="G133:G134"/>
    <mergeCell ref="B133:F133"/>
    <mergeCell ref="H133:H134"/>
    <mergeCell ref="E136:F136"/>
    <mergeCell ref="A164:A165"/>
    <mergeCell ref="B164:F164"/>
    <mergeCell ref="C206:G206"/>
    <mergeCell ref="C142:G142"/>
    <mergeCell ref="G166:G167"/>
    <mergeCell ref="C157:G157"/>
    <mergeCell ref="C156:G156"/>
    <mergeCell ref="A196:A203"/>
    <mergeCell ref="C161:G161"/>
    <mergeCell ref="B158:F158"/>
    <mergeCell ref="C168:G168"/>
    <mergeCell ref="A163:G163"/>
    <mergeCell ref="A158:A159"/>
    <mergeCell ref="G158:G159"/>
    <mergeCell ref="C237:G237"/>
    <mergeCell ref="A231:A232"/>
    <mergeCell ref="C212:G212"/>
    <mergeCell ref="C230:G230"/>
    <mergeCell ref="C217:G217"/>
    <mergeCell ref="G164:G165"/>
    <mergeCell ref="A185:A187"/>
    <mergeCell ref="C183:G183"/>
    <mergeCell ref="A213:G213"/>
    <mergeCell ref="C218:G218"/>
    <mergeCell ref="C205:G205"/>
    <mergeCell ref="G196:G198"/>
    <mergeCell ref="C204:G204"/>
    <mergeCell ref="B169:F169"/>
    <mergeCell ref="B219:F219"/>
    <mergeCell ref="C229:G229"/>
    <mergeCell ref="B231:F231"/>
    <mergeCell ref="B207:F207"/>
    <mergeCell ref="A208:G208"/>
    <mergeCell ref="B176:F176"/>
    <mergeCell ref="G176:G177"/>
    <mergeCell ref="C355:G355"/>
    <mergeCell ref="A374:G374"/>
    <mergeCell ref="C369:G369"/>
    <mergeCell ref="B422:F422"/>
    <mergeCell ref="G372:G373"/>
    <mergeCell ref="C440:G440"/>
    <mergeCell ref="A436:A437"/>
    <mergeCell ref="C304:G304"/>
    <mergeCell ref="C409:G409"/>
    <mergeCell ref="C380:G380"/>
    <mergeCell ref="B306:F306"/>
    <mergeCell ref="G422:G423"/>
    <mergeCell ref="C414:G414"/>
    <mergeCell ref="A415:A416"/>
    <mergeCell ref="A422:A423"/>
    <mergeCell ref="A421:G421"/>
    <mergeCell ref="B415:F415"/>
    <mergeCell ref="G415:G416"/>
    <mergeCell ref="C419:G419"/>
    <mergeCell ref="A420:G420"/>
    <mergeCell ref="A361:G361"/>
    <mergeCell ref="A410:A411"/>
    <mergeCell ref="B410:F410"/>
    <mergeCell ref="C367:G367"/>
    <mergeCell ref="G631:G632"/>
    <mergeCell ref="G637:G638"/>
    <mergeCell ref="A637:A638"/>
    <mergeCell ref="B637:F637"/>
    <mergeCell ref="B654:F654"/>
    <mergeCell ref="C316:G316"/>
    <mergeCell ref="C446:G446"/>
    <mergeCell ref="A371:G371"/>
    <mergeCell ref="A448:A449"/>
    <mergeCell ref="G448:G449"/>
    <mergeCell ref="B388:F388"/>
    <mergeCell ref="G388:G389"/>
    <mergeCell ref="A351:G351"/>
    <mergeCell ref="D319:E319"/>
    <mergeCell ref="B436:F436"/>
    <mergeCell ref="D334:E334"/>
    <mergeCell ref="C348:G348"/>
    <mergeCell ref="G349:G350"/>
    <mergeCell ref="A324:G324"/>
    <mergeCell ref="C339:G339"/>
    <mergeCell ref="C338:G338"/>
    <mergeCell ref="A517:G517"/>
    <mergeCell ref="A522:A523"/>
    <mergeCell ref="B522:F522"/>
    <mergeCell ref="G671:G672"/>
    <mergeCell ref="C670:G670"/>
    <mergeCell ref="G649:G650"/>
    <mergeCell ref="A654:A655"/>
    <mergeCell ref="A658:G658"/>
    <mergeCell ref="A659:A660"/>
    <mergeCell ref="B659:F659"/>
    <mergeCell ref="G659:G660"/>
    <mergeCell ref="G627:G628"/>
    <mergeCell ref="C630:G630"/>
    <mergeCell ref="A671:A672"/>
    <mergeCell ref="B671:F671"/>
    <mergeCell ref="G645:G646"/>
    <mergeCell ref="G654:G655"/>
    <mergeCell ref="C657:G657"/>
    <mergeCell ref="C648:G648"/>
    <mergeCell ref="A649:A650"/>
    <mergeCell ref="A663:A664"/>
    <mergeCell ref="B663:F663"/>
    <mergeCell ref="G663:G664"/>
    <mergeCell ref="C666:G666"/>
    <mergeCell ref="A631:A632"/>
    <mergeCell ref="B631:F631"/>
    <mergeCell ref="C636:G636"/>
    <mergeCell ref="C615:G615"/>
    <mergeCell ref="C609:G609"/>
    <mergeCell ref="A586:G586"/>
    <mergeCell ref="A455:G455"/>
    <mergeCell ref="A676:B676"/>
    <mergeCell ref="C676:F676"/>
    <mergeCell ref="A645:A646"/>
    <mergeCell ref="B645:F645"/>
    <mergeCell ref="C653:G653"/>
    <mergeCell ref="C640:G640"/>
    <mergeCell ref="A641:A642"/>
    <mergeCell ref="B641:F641"/>
    <mergeCell ref="G641:G642"/>
    <mergeCell ref="C644:G644"/>
    <mergeCell ref="C674:G674"/>
    <mergeCell ref="C662:G662"/>
    <mergeCell ref="A667:A668"/>
    <mergeCell ref="B667:F667"/>
    <mergeCell ref="G667:G668"/>
    <mergeCell ref="B649:F649"/>
    <mergeCell ref="C625:G625"/>
    <mergeCell ref="C539:G539"/>
    <mergeCell ref="A540:G540"/>
    <mergeCell ref="C547:G547"/>
    <mergeCell ref="A482:A483"/>
    <mergeCell ref="A503:G503"/>
    <mergeCell ref="C502:G502"/>
    <mergeCell ref="A486:G486"/>
    <mergeCell ref="C485:G485"/>
    <mergeCell ref="A487:G487"/>
    <mergeCell ref="C521:G521"/>
    <mergeCell ref="C555:G555"/>
    <mergeCell ref="A556:G556"/>
    <mergeCell ref="A627:A628"/>
    <mergeCell ref="D457:E457"/>
    <mergeCell ref="A488:A489"/>
    <mergeCell ref="B488:F488"/>
    <mergeCell ref="G488:G489"/>
    <mergeCell ref="A472:A473"/>
    <mergeCell ref="B472:F472"/>
    <mergeCell ref="G610:G611"/>
    <mergeCell ref="B588:F588"/>
    <mergeCell ref="G588:G589"/>
    <mergeCell ref="A610:A611"/>
    <mergeCell ref="A490:G490"/>
    <mergeCell ref="C554:G554"/>
    <mergeCell ref="C516:G516"/>
    <mergeCell ref="C520:G520"/>
    <mergeCell ref="A548:G548"/>
    <mergeCell ref="D550:E550"/>
    <mergeCell ref="B482:F482"/>
    <mergeCell ref="G482:G483"/>
    <mergeCell ref="G622:G623"/>
    <mergeCell ref="A622:A623"/>
    <mergeCell ref="B622:F622"/>
    <mergeCell ref="B627:F627"/>
    <mergeCell ref="C621:G621"/>
    <mergeCell ref="C331:G331"/>
    <mergeCell ref="A340:G340"/>
    <mergeCell ref="C347:G347"/>
    <mergeCell ref="A344:G344"/>
    <mergeCell ref="B349:F349"/>
    <mergeCell ref="A317:G317"/>
    <mergeCell ref="A308:G308"/>
    <mergeCell ref="C305:G305"/>
    <mergeCell ref="A306:A307"/>
    <mergeCell ref="A332:G332"/>
    <mergeCell ref="C346:G346"/>
    <mergeCell ref="C343:G343"/>
    <mergeCell ref="C322:G322"/>
    <mergeCell ref="C323:G323"/>
    <mergeCell ref="A349:A350"/>
    <mergeCell ref="G306:G307"/>
    <mergeCell ref="C300:G300"/>
    <mergeCell ref="A238:G238"/>
    <mergeCell ref="G241:G243"/>
    <mergeCell ref="C246:G246"/>
    <mergeCell ref="G255:G256"/>
    <mergeCell ref="C259:G259"/>
    <mergeCell ref="C286:G286"/>
    <mergeCell ref="A279:A285"/>
    <mergeCell ref="A261:G261"/>
    <mergeCell ref="A272:A273"/>
    <mergeCell ref="C247:G247"/>
    <mergeCell ref="C260:G260"/>
    <mergeCell ref="C251:G251"/>
    <mergeCell ref="A252:G252"/>
    <mergeCell ref="A265:G265"/>
    <mergeCell ref="C264:G264"/>
    <mergeCell ref="A248:G248"/>
    <mergeCell ref="A275:A278"/>
    <mergeCell ref="C268:G268"/>
    <mergeCell ref="B272:F272"/>
    <mergeCell ref="G272:G273"/>
    <mergeCell ref="A287:G287"/>
    <mergeCell ref="C269:G269"/>
    <mergeCell ref="J168:N168"/>
    <mergeCell ref="I169:M169"/>
    <mergeCell ref="N169:N170"/>
    <mergeCell ref="J175:N175"/>
    <mergeCell ref="I164:M164"/>
    <mergeCell ref="N164:N165"/>
    <mergeCell ref="N166:N167"/>
    <mergeCell ref="A301:G301"/>
    <mergeCell ref="A274:G274"/>
    <mergeCell ref="A289:A292"/>
    <mergeCell ref="A293:A299"/>
    <mergeCell ref="A271:G271"/>
    <mergeCell ref="C267:G267"/>
    <mergeCell ref="A233:G233"/>
    <mergeCell ref="C175:G175"/>
    <mergeCell ref="G169:G170"/>
    <mergeCell ref="G231:G232"/>
    <mergeCell ref="A176:A177"/>
    <mergeCell ref="C224:G224"/>
    <mergeCell ref="A225:G225"/>
    <mergeCell ref="A220:G220"/>
    <mergeCell ref="A169:A170"/>
    <mergeCell ref="G188:G190"/>
    <mergeCell ref="C216:G216"/>
  </mergeCells>
  <phoneticPr fontId="18" type="noConversion"/>
  <printOptions horizontalCentered="1"/>
  <pageMargins left="0.43307086614173229" right="0.47244094488188981" top="0.27559055118110237" bottom="0.15748031496062992" header="0.27559055118110237" footer="0.23622047244094491"/>
  <pageSetup paperSize="9" scale="92" orientation="portrait" horizontalDpi="1200" verticalDpi="1200" r:id="rId1"/>
  <headerFooter scaleWithDoc="0"/>
  <rowBreaks count="20" manualBreakCount="20">
    <brk id="33" max="6" man="1"/>
    <brk id="65" max="6" man="1"/>
    <brk id="100" max="6" man="1"/>
    <brk id="132" max="6" man="1"/>
    <brk id="162" max="6" man="1"/>
    <brk id="195" max="6" man="1"/>
    <brk id="218" max="6" man="1"/>
    <brk id="247" max="6" man="1"/>
    <brk id="260" max="6" man="1"/>
    <brk id="286" max="6" man="1"/>
    <brk id="316" max="6" man="1"/>
    <brk id="360" max="6" man="1"/>
    <brk id="387" max="6" man="1"/>
    <brk id="409" max="6" man="1"/>
    <brk id="435" max="6" man="1"/>
    <brk id="481" max="6" man="1"/>
    <brk id="502" max="6" man="1"/>
    <brk id="532" max="6" man="1"/>
    <brk id="576" max="6" man="1"/>
    <brk id="666"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5B885-35CC-4EBA-BB1A-52703E3A4B62}">
  <sheetPr codeName="Sheet7">
    <tabColor rgb="FFFFFF00"/>
    <pageSetUpPr fitToPage="1"/>
  </sheetPr>
  <dimension ref="A1:E15"/>
  <sheetViews>
    <sheetView rightToLeft="1" showWhiteSpace="0" view="pageBreakPreview" topLeftCell="A7" zoomScale="130" zoomScaleSheetLayoutView="130" workbookViewId="0">
      <selection activeCell="D13" sqref="D13"/>
    </sheetView>
  </sheetViews>
  <sheetFormatPr defaultColWidth="9.140625" defaultRowHeight="30" customHeight="1"/>
  <cols>
    <col min="1" max="1" width="5.42578125" style="65" customWidth="1"/>
    <col min="2" max="2" width="49.42578125" style="65" customWidth="1"/>
    <col min="3" max="3" width="9.7109375" style="65" customWidth="1"/>
    <col min="4" max="4" width="12.85546875" style="65" customWidth="1"/>
    <col min="5" max="5" width="9.42578125" style="65" customWidth="1"/>
    <col min="6" max="16384" width="9.140625" style="65"/>
  </cols>
  <sheetData>
    <row r="1" spans="1:5" s="85" customFormat="1" ht="36.6" customHeight="1" thickBot="1">
      <c r="A1" s="138"/>
      <c r="B1" s="139"/>
      <c r="C1" s="139"/>
      <c r="D1" s="140"/>
    </row>
    <row r="2" spans="1:5" s="85" customFormat="1" ht="40.15" customHeight="1">
      <c r="A2" s="138" t="s">
        <v>593</v>
      </c>
      <c r="B2" s="139"/>
      <c r="C2" s="139"/>
      <c r="D2" s="140"/>
    </row>
    <row r="3" spans="1:5" s="85" customFormat="1" ht="18.75" customHeight="1" thickBot="1">
      <c r="A3" s="270" t="s">
        <v>545</v>
      </c>
      <c r="B3" s="270"/>
      <c r="C3" s="270"/>
      <c r="D3" s="270"/>
      <c r="E3" s="135"/>
    </row>
    <row r="4" spans="1:5" ht="17.25" thickTop="1" thickBot="1">
      <c r="A4" s="144" t="s">
        <v>446</v>
      </c>
      <c r="B4" s="145" t="s">
        <v>447</v>
      </c>
      <c r="C4" s="145" t="s">
        <v>2</v>
      </c>
      <c r="D4" s="146" t="s">
        <v>448</v>
      </c>
    </row>
    <row r="5" spans="1:5" ht="17.25" thickTop="1" thickBot="1">
      <c r="A5" s="144"/>
      <c r="B5" s="145"/>
      <c r="C5" s="145"/>
      <c r="D5" s="146"/>
    </row>
    <row r="6" spans="1:5" ht="33" customHeight="1" thickTop="1" thickBot="1">
      <c r="A6" s="66">
        <v>1</v>
      </c>
      <c r="B6" s="71" t="s">
        <v>489</v>
      </c>
      <c r="C6" s="75" t="s">
        <v>451</v>
      </c>
      <c r="D6" s="69">
        <f>'حصر الخزان'!B8</f>
        <v>68</v>
      </c>
    </row>
    <row r="7" spans="1:5" s="73" customFormat="1" ht="33" customHeight="1" thickTop="1" thickBot="1">
      <c r="A7" s="66">
        <v>2</v>
      </c>
      <c r="B7" s="74" t="s">
        <v>415</v>
      </c>
      <c r="C7" s="75" t="s">
        <v>453</v>
      </c>
      <c r="D7" s="69">
        <f>'حصر الخزان'!B12</f>
        <v>12</v>
      </c>
      <c r="E7" s="72"/>
    </row>
    <row r="8" spans="1:5" ht="33" customHeight="1" thickTop="1" thickBot="1">
      <c r="A8" s="66">
        <v>3</v>
      </c>
      <c r="B8" s="76" t="s">
        <v>549</v>
      </c>
      <c r="C8" s="75" t="s">
        <v>451</v>
      </c>
      <c r="D8" s="69">
        <f>'حصر الخزان'!B28</f>
        <v>9.8145000000000024</v>
      </c>
      <c r="E8" s="106"/>
    </row>
    <row r="9" spans="1:5" ht="33" customHeight="1" thickTop="1" thickBot="1">
      <c r="A9" s="66">
        <v>4</v>
      </c>
      <c r="B9" s="71" t="s">
        <v>421</v>
      </c>
      <c r="C9" s="75" t="s">
        <v>451</v>
      </c>
      <c r="D9" s="69">
        <f>'حصر الخزان'!B16</f>
        <v>5.6</v>
      </c>
    </row>
    <row r="10" spans="1:5" ht="33" customHeight="1" thickTop="1" thickBot="1">
      <c r="A10" s="66">
        <v>5</v>
      </c>
      <c r="B10" s="71" t="s">
        <v>546</v>
      </c>
      <c r="C10" s="75" t="s">
        <v>451</v>
      </c>
      <c r="D10" s="69">
        <f>'حصر الخزان'!B20</f>
        <v>21.6</v>
      </c>
    </row>
    <row r="11" spans="1:5" s="72" customFormat="1" ht="33" customHeight="1" thickTop="1" thickBot="1">
      <c r="A11" s="66">
        <v>6</v>
      </c>
      <c r="B11" s="71" t="s">
        <v>547</v>
      </c>
      <c r="C11" s="75" t="s">
        <v>453</v>
      </c>
      <c r="D11" s="69">
        <f>'حصر الخزان'!B40</f>
        <v>58.692499999999995</v>
      </c>
    </row>
    <row r="12" spans="1:5" s="72" customFormat="1" ht="33" customHeight="1" thickTop="1" thickBot="1">
      <c r="A12" s="66">
        <v>7</v>
      </c>
      <c r="B12" s="71" t="s">
        <v>573</v>
      </c>
      <c r="C12" s="75" t="s">
        <v>453</v>
      </c>
      <c r="D12" s="69">
        <f>'حصر الخزان'!B40</f>
        <v>58.692499999999995</v>
      </c>
    </row>
    <row r="13" spans="1:5" s="72" customFormat="1" ht="33" customHeight="1" thickTop="1" thickBot="1">
      <c r="A13" s="66">
        <v>8</v>
      </c>
      <c r="B13" s="71" t="s">
        <v>555</v>
      </c>
      <c r="C13" s="75" t="s">
        <v>9</v>
      </c>
      <c r="D13" s="69">
        <v>1</v>
      </c>
    </row>
    <row r="14" spans="1:5" ht="30" customHeight="1" thickTop="1" thickBot="1">
      <c r="A14" s="66">
        <v>21</v>
      </c>
      <c r="B14" s="71" t="s">
        <v>130</v>
      </c>
      <c r="C14" s="75" t="s">
        <v>463</v>
      </c>
      <c r="D14" s="69">
        <f>'حصر الخزان'!B48</f>
        <v>4</v>
      </c>
    </row>
    <row r="15" spans="1:5" ht="30" customHeight="1" thickTop="1"/>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E5942-019E-4C41-A5E6-C89F3A707A61}">
  <sheetPr codeName="Sheet3">
    <tabColor rgb="FFFFFF00"/>
  </sheetPr>
  <dimension ref="A1:H63"/>
  <sheetViews>
    <sheetView rightToLeft="1" view="pageBreakPreview" topLeftCell="A28" zoomScaleNormal="100" zoomScaleSheetLayoutView="100" workbookViewId="0">
      <selection activeCell="B36" sqref="B36"/>
    </sheetView>
  </sheetViews>
  <sheetFormatPr defaultColWidth="9.28515625" defaultRowHeight="21.95" customHeight="1"/>
  <cols>
    <col min="1" max="1" width="20.42578125" style="1" customWidth="1"/>
    <col min="2" max="2" width="13.7109375" style="1" customWidth="1"/>
    <col min="3" max="3" width="8" style="1" customWidth="1"/>
    <col min="4" max="6" width="8.42578125" style="1" customWidth="1"/>
    <col min="7" max="7" width="26.28515625" style="1" customWidth="1"/>
    <col min="8" max="8" width="23.42578125" style="1" customWidth="1"/>
    <col min="9" max="15" width="9.28515625" style="1"/>
    <col min="16" max="16" width="16.5703125" style="1" customWidth="1"/>
    <col min="17" max="16384" width="9.28515625" style="1"/>
  </cols>
  <sheetData>
    <row r="1" spans="1:7" ht="39.6" customHeight="1">
      <c r="A1" s="272" t="s">
        <v>22</v>
      </c>
      <c r="B1" s="272"/>
      <c r="C1" s="272"/>
      <c r="D1" s="272"/>
      <c r="E1" s="272"/>
      <c r="F1" s="272"/>
      <c r="G1" s="272"/>
    </row>
    <row r="2" spans="1:7" ht="17.25" customHeight="1" thickBot="1">
      <c r="A2" s="229" t="s">
        <v>592</v>
      </c>
      <c r="B2" s="229"/>
      <c r="C2" s="229"/>
      <c r="D2" s="229"/>
      <c r="E2" s="229"/>
      <c r="F2" s="229"/>
      <c r="G2" s="229"/>
    </row>
    <row r="3" spans="1:7" s="2" customFormat="1" ht="34.9" customHeight="1" thickBot="1">
      <c r="A3" s="230" t="s">
        <v>591</v>
      </c>
      <c r="B3" s="231"/>
      <c r="C3" s="231"/>
      <c r="D3" s="231"/>
      <c r="E3" s="231"/>
      <c r="F3" s="231"/>
      <c r="G3" s="232"/>
    </row>
    <row r="4" spans="1:7" ht="21.6" customHeight="1" thickBot="1">
      <c r="A4" s="273" t="s">
        <v>427</v>
      </c>
      <c r="B4" s="273"/>
      <c r="C4" s="273"/>
      <c r="D4" s="273"/>
      <c r="E4" s="273"/>
      <c r="F4" s="273"/>
      <c r="G4" s="273"/>
    </row>
    <row r="5" spans="1:7" ht="19.5" thickTop="1" thickBot="1">
      <c r="A5" s="271" t="s">
        <v>25</v>
      </c>
      <c r="B5" s="271" t="s">
        <v>428</v>
      </c>
      <c r="C5" s="271"/>
      <c r="D5" s="271"/>
      <c r="E5" s="271"/>
      <c r="F5" s="271"/>
      <c r="G5" s="271" t="s">
        <v>27</v>
      </c>
    </row>
    <row r="6" spans="1:7" ht="19.5" thickTop="1" thickBot="1">
      <c r="A6" s="271"/>
      <c r="B6" s="10" t="s">
        <v>28</v>
      </c>
      <c r="C6" s="10" t="s">
        <v>9</v>
      </c>
      <c r="D6" s="10" t="s">
        <v>29</v>
      </c>
      <c r="E6" s="10" t="s">
        <v>30</v>
      </c>
      <c r="F6" s="10" t="s">
        <v>31</v>
      </c>
      <c r="G6" s="271"/>
    </row>
    <row r="7" spans="1:7" ht="17.25" thickTop="1" thickBot="1">
      <c r="A7" s="60"/>
      <c r="B7" s="37">
        <f>F7*E7*D7*C7</f>
        <v>68</v>
      </c>
      <c r="C7" s="37">
        <v>1</v>
      </c>
      <c r="D7" s="37">
        <v>3.4</v>
      </c>
      <c r="E7" s="37">
        <v>4</v>
      </c>
      <c r="F7" s="37">
        <v>5</v>
      </c>
      <c r="G7" s="14" t="s">
        <v>429</v>
      </c>
    </row>
    <row r="8" spans="1:7" ht="20.25" thickTop="1" thickBot="1">
      <c r="A8" s="48" t="s">
        <v>10</v>
      </c>
      <c r="B8" s="48">
        <f>SUM(B7:B7)</f>
        <v>68</v>
      </c>
      <c r="C8" s="274" t="s">
        <v>430</v>
      </c>
      <c r="D8" s="274"/>
      <c r="E8" s="274"/>
      <c r="F8" s="274"/>
      <c r="G8" s="274"/>
    </row>
    <row r="9" spans="1:7" ht="19.5" thickTop="1" thickBot="1">
      <c r="A9" s="271" t="s">
        <v>25</v>
      </c>
      <c r="B9" s="271" t="s">
        <v>415</v>
      </c>
      <c r="C9" s="271"/>
      <c r="D9" s="271"/>
      <c r="E9" s="271"/>
      <c r="F9" s="271"/>
      <c r="G9" s="271" t="s">
        <v>27</v>
      </c>
    </row>
    <row r="10" spans="1:7" ht="19.5" thickTop="1" thickBot="1">
      <c r="A10" s="271"/>
      <c r="B10" s="10" t="s">
        <v>28</v>
      </c>
      <c r="C10" s="10" t="s">
        <v>9</v>
      </c>
      <c r="D10" s="10" t="s">
        <v>29</v>
      </c>
      <c r="E10" s="10" t="s">
        <v>30</v>
      </c>
      <c r="F10" s="10" t="s">
        <v>31</v>
      </c>
      <c r="G10" s="271"/>
    </row>
    <row r="11" spans="1:7" ht="17.25" thickTop="1" thickBot="1">
      <c r="A11" s="62"/>
      <c r="B11" s="37">
        <f>C11*D11*E11*F11</f>
        <v>12</v>
      </c>
      <c r="C11" s="37">
        <v>1</v>
      </c>
      <c r="D11" s="37">
        <v>1</v>
      </c>
      <c r="E11" s="37">
        <v>3</v>
      </c>
      <c r="F11" s="37">
        <v>4</v>
      </c>
      <c r="G11" s="59" t="s">
        <v>415</v>
      </c>
    </row>
    <row r="12" spans="1:7" ht="20.25" thickTop="1" thickBot="1">
      <c r="A12" s="48" t="s">
        <v>12</v>
      </c>
      <c r="B12" s="48">
        <f>SUM(B11:B11)</f>
        <v>12</v>
      </c>
      <c r="C12" s="274" t="s">
        <v>431</v>
      </c>
      <c r="D12" s="274"/>
      <c r="E12" s="274"/>
      <c r="F12" s="274"/>
      <c r="G12" s="274"/>
    </row>
    <row r="13" spans="1:7" ht="19.5" thickTop="1" thickBot="1">
      <c r="A13" s="271" t="s">
        <v>25</v>
      </c>
      <c r="B13" s="271" t="s">
        <v>371</v>
      </c>
      <c r="C13" s="271"/>
      <c r="D13" s="271"/>
      <c r="E13" s="271"/>
      <c r="F13" s="271"/>
      <c r="G13" s="271" t="s">
        <v>27</v>
      </c>
    </row>
    <row r="14" spans="1:7" ht="19.5" thickTop="1" thickBot="1">
      <c r="A14" s="271"/>
      <c r="B14" s="10" t="s">
        <v>28</v>
      </c>
      <c r="C14" s="10" t="s">
        <v>9</v>
      </c>
      <c r="D14" s="10" t="s">
        <v>29</v>
      </c>
      <c r="E14" s="10" t="s">
        <v>30</v>
      </c>
      <c r="F14" s="10" t="s">
        <v>31</v>
      </c>
      <c r="G14" s="271"/>
    </row>
    <row r="15" spans="1:7" ht="17.25" thickTop="1" thickBot="1">
      <c r="A15" s="62"/>
      <c r="B15" s="37">
        <f>D15*E15*F15</f>
        <v>5.6</v>
      </c>
      <c r="C15" s="37">
        <v>1</v>
      </c>
      <c r="D15" s="37">
        <v>0.7</v>
      </c>
      <c r="E15" s="63">
        <v>0.5</v>
      </c>
      <c r="F15" s="64">
        <v>16</v>
      </c>
      <c r="G15" s="14" t="s">
        <v>371</v>
      </c>
    </row>
    <row r="16" spans="1:7" ht="20.25" thickTop="1" thickBot="1">
      <c r="A16" s="48" t="s">
        <v>10</v>
      </c>
      <c r="B16" s="48">
        <f>SUM(B15:B15)</f>
        <v>5.6</v>
      </c>
      <c r="C16" s="274" t="s">
        <v>432</v>
      </c>
      <c r="D16" s="274"/>
      <c r="E16" s="274"/>
      <c r="F16" s="274"/>
      <c r="G16" s="274"/>
    </row>
    <row r="17" spans="1:8" ht="19.5" thickTop="1" thickBot="1">
      <c r="A17" s="271" t="s">
        <v>25</v>
      </c>
      <c r="B17" s="271" t="s">
        <v>433</v>
      </c>
      <c r="C17" s="271"/>
      <c r="D17" s="271"/>
      <c r="E17" s="271"/>
      <c r="F17" s="271"/>
      <c r="G17" s="271" t="s">
        <v>27</v>
      </c>
      <c r="H17" s="11"/>
    </row>
    <row r="18" spans="1:8" ht="19.5" thickTop="1" thickBot="1">
      <c r="A18" s="271"/>
      <c r="B18" s="10" t="s">
        <v>28</v>
      </c>
      <c r="C18" s="10" t="s">
        <v>9</v>
      </c>
      <c r="D18" s="10" t="s">
        <v>29</v>
      </c>
      <c r="E18" s="10" t="s">
        <v>30</v>
      </c>
      <c r="F18" s="10" t="s">
        <v>31</v>
      </c>
      <c r="G18" s="271"/>
    </row>
    <row r="19" spans="1:8" ht="17.25" thickTop="1" thickBot="1">
      <c r="A19" s="62"/>
      <c r="B19" s="37">
        <f>D19*E19*F19</f>
        <v>21.6</v>
      </c>
      <c r="C19" s="37">
        <v>1</v>
      </c>
      <c r="D19" s="37">
        <v>2.7</v>
      </c>
      <c r="E19" s="63">
        <v>0.5</v>
      </c>
      <c r="F19" s="64">
        <v>16</v>
      </c>
      <c r="G19" s="14" t="s">
        <v>433</v>
      </c>
    </row>
    <row r="20" spans="1:8" ht="30" thickTop="1" thickBot="1">
      <c r="A20" s="48" t="s">
        <v>10</v>
      </c>
      <c r="B20" s="48">
        <f>SUM(B19:B19)</f>
        <v>21.6</v>
      </c>
      <c r="C20" s="274" t="s">
        <v>434</v>
      </c>
      <c r="D20" s="274"/>
      <c r="E20" s="274"/>
      <c r="F20" s="274"/>
      <c r="G20" s="274"/>
      <c r="H20" s="61"/>
    </row>
    <row r="21" spans="1:8" ht="19.5" thickTop="1" thickBot="1">
      <c r="A21" s="271" t="s">
        <v>25</v>
      </c>
      <c r="B21" s="271" t="s">
        <v>435</v>
      </c>
      <c r="C21" s="271"/>
      <c r="D21" s="271"/>
      <c r="E21" s="271"/>
      <c r="F21" s="271"/>
      <c r="G21" s="271" t="s">
        <v>27</v>
      </c>
      <c r="H21" s="11"/>
    </row>
    <row r="22" spans="1:8" ht="19.5" thickTop="1" thickBot="1">
      <c r="A22" s="271"/>
      <c r="B22" s="10" t="s">
        <v>28</v>
      </c>
      <c r="C22" s="10" t="s">
        <v>9</v>
      </c>
      <c r="D22" s="10" t="s">
        <v>29</v>
      </c>
      <c r="E22" s="10" t="s">
        <v>30</v>
      </c>
      <c r="F22" s="10" t="s">
        <v>31</v>
      </c>
      <c r="G22" s="271"/>
    </row>
    <row r="23" spans="1:8" ht="17.25" thickTop="1" thickBot="1">
      <c r="A23" s="62"/>
      <c r="B23" s="41">
        <f>D23*E23*F23</f>
        <v>2.6145</v>
      </c>
      <c r="C23" s="37">
        <v>1</v>
      </c>
      <c r="D23" s="37">
        <v>0.2</v>
      </c>
      <c r="E23" s="37">
        <v>3.15</v>
      </c>
      <c r="F23" s="37">
        <v>4.1500000000000004</v>
      </c>
      <c r="G23" s="14" t="s">
        <v>436</v>
      </c>
    </row>
    <row r="24" spans="1:8" ht="17.25" thickTop="1" thickBot="1">
      <c r="A24" s="62"/>
      <c r="B24" s="41">
        <f>D24*E24*F24</f>
        <v>1.6</v>
      </c>
      <c r="C24" s="37">
        <v>1</v>
      </c>
      <c r="D24" s="37">
        <v>0.4</v>
      </c>
      <c r="E24" s="37">
        <v>0.25</v>
      </c>
      <c r="F24" s="37">
        <v>16</v>
      </c>
      <c r="G24" s="14" t="s">
        <v>437</v>
      </c>
    </row>
    <row r="25" spans="1:8" ht="17.25" thickTop="1" thickBot="1">
      <c r="A25" s="62"/>
      <c r="B25" s="41">
        <f>D25*F25</f>
        <v>0.32</v>
      </c>
      <c r="C25" s="37">
        <v>1</v>
      </c>
      <c r="D25" s="187">
        <v>0.02</v>
      </c>
      <c r="E25" s="188"/>
      <c r="F25" s="37">
        <v>16</v>
      </c>
      <c r="G25" s="14" t="s">
        <v>438</v>
      </c>
    </row>
    <row r="26" spans="1:8" ht="17.25" thickTop="1" thickBot="1">
      <c r="A26" s="62"/>
      <c r="B26" s="41">
        <f>D26*E26*F26</f>
        <v>4</v>
      </c>
      <c r="C26" s="37">
        <v>1</v>
      </c>
      <c r="D26" s="37">
        <v>0.2</v>
      </c>
      <c r="E26" s="37">
        <v>4</v>
      </c>
      <c r="F26" s="37">
        <v>5</v>
      </c>
      <c r="G26" s="14" t="s">
        <v>439</v>
      </c>
    </row>
    <row r="27" spans="1:8" ht="17.25" thickTop="1" thickBot="1">
      <c r="A27" s="62"/>
      <c r="B27" s="41">
        <f>D27*E27*F27</f>
        <v>1.2800000000000002</v>
      </c>
      <c r="C27" s="37">
        <v>1</v>
      </c>
      <c r="D27" s="37">
        <v>0.2</v>
      </c>
      <c r="E27" s="37">
        <v>0.4</v>
      </c>
      <c r="F27" s="37">
        <v>16</v>
      </c>
      <c r="G27" s="14" t="s">
        <v>544</v>
      </c>
    </row>
    <row r="28" spans="1:8" ht="30" thickTop="1" thickBot="1">
      <c r="A28" s="48" t="s">
        <v>10</v>
      </c>
      <c r="B28" s="47">
        <f>SUM(B23:B27)</f>
        <v>9.8145000000000024</v>
      </c>
      <c r="C28" s="274" t="s">
        <v>440</v>
      </c>
      <c r="D28" s="274"/>
      <c r="E28" s="274"/>
      <c r="F28" s="274"/>
      <c r="G28" s="274"/>
      <c r="H28" s="61"/>
    </row>
    <row r="29" spans="1:8" ht="19.5" thickTop="1" thickBot="1">
      <c r="A29" s="271" t="s">
        <v>25</v>
      </c>
      <c r="B29" s="271" t="s">
        <v>441</v>
      </c>
      <c r="C29" s="271"/>
      <c r="D29" s="271"/>
      <c r="E29" s="271"/>
      <c r="F29" s="271"/>
      <c r="G29" s="271" t="s">
        <v>27</v>
      </c>
    </row>
    <row r="30" spans="1:8" ht="19.5" thickTop="1" thickBot="1">
      <c r="A30" s="271"/>
      <c r="B30" s="10" t="s">
        <v>28</v>
      </c>
      <c r="C30" s="10" t="s">
        <v>9</v>
      </c>
      <c r="D30" s="10" t="s">
        <v>29</v>
      </c>
      <c r="E30" s="10" t="s">
        <v>30</v>
      </c>
      <c r="F30" s="10" t="s">
        <v>31</v>
      </c>
      <c r="G30" s="271"/>
    </row>
    <row r="31" spans="1:8" ht="14.25" thickTop="1" thickBot="1">
      <c r="A31" s="62"/>
      <c r="B31" s="9">
        <f>C31*D31*F31*E31</f>
        <v>10.3125</v>
      </c>
      <c r="C31" s="9">
        <v>1</v>
      </c>
      <c r="D31" s="9">
        <v>1</v>
      </c>
      <c r="E31" s="9">
        <v>2.75</v>
      </c>
      <c r="F31" s="9">
        <v>3.75</v>
      </c>
      <c r="G31" s="14" t="s">
        <v>436</v>
      </c>
    </row>
    <row r="32" spans="1:8" ht="14.25" thickTop="1" thickBot="1">
      <c r="A32" s="62"/>
      <c r="B32" s="9">
        <f>C32*D32*F32*E32</f>
        <v>32.5</v>
      </c>
      <c r="C32" s="9">
        <v>1</v>
      </c>
      <c r="D32" s="9">
        <v>2.5</v>
      </c>
      <c r="E32" s="9">
        <v>1</v>
      </c>
      <c r="F32" s="9">
        <v>13</v>
      </c>
      <c r="G32" s="14" t="s">
        <v>442</v>
      </c>
    </row>
    <row r="33" spans="1:8" ht="14.25" thickTop="1" thickBot="1">
      <c r="A33" s="62"/>
      <c r="B33" s="9">
        <f>D33*F33</f>
        <v>3.25</v>
      </c>
      <c r="C33" s="9">
        <v>1</v>
      </c>
      <c r="D33" s="198">
        <v>0.25</v>
      </c>
      <c r="E33" s="200"/>
      <c r="F33" s="9">
        <v>13</v>
      </c>
      <c r="G33" s="14" t="s">
        <v>438</v>
      </c>
    </row>
    <row r="34" spans="1:8" ht="14.25" thickTop="1" thickBot="1">
      <c r="A34" s="62"/>
      <c r="B34" s="9">
        <f>C34*D34*F34*E34</f>
        <v>12</v>
      </c>
      <c r="C34" s="9">
        <v>1</v>
      </c>
      <c r="D34" s="9">
        <v>1</v>
      </c>
      <c r="E34" s="9">
        <v>3</v>
      </c>
      <c r="F34" s="9">
        <v>4</v>
      </c>
      <c r="G34" s="14" t="s">
        <v>439</v>
      </c>
    </row>
    <row r="35" spans="1:8" ht="14.25" thickTop="1" thickBot="1">
      <c r="A35" s="62"/>
      <c r="B35" s="9">
        <f>C35*D35*F35*E35</f>
        <v>1.1199999999999999</v>
      </c>
      <c r="C35" s="9">
        <v>1</v>
      </c>
      <c r="D35" s="9">
        <v>0.4</v>
      </c>
      <c r="E35" s="9">
        <v>1</v>
      </c>
      <c r="F35" s="9">
        <v>2.8</v>
      </c>
      <c r="G35" s="14" t="s">
        <v>443</v>
      </c>
    </row>
    <row r="36" spans="1:8" ht="24.75" thickTop="1" thickBot="1">
      <c r="A36" s="109" t="s">
        <v>12</v>
      </c>
      <c r="B36" s="110">
        <f>SUM(B31:B35)</f>
        <v>59.182499999999997</v>
      </c>
      <c r="C36" s="276" t="s">
        <v>444</v>
      </c>
      <c r="D36" s="277"/>
      <c r="E36" s="277"/>
      <c r="F36" s="277"/>
      <c r="G36" s="278"/>
      <c r="H36" s="12"/>
    </row>
    <row r="37" spans="1:8" ht="16.5" thickTop="1" thickBot="1">
      <c r="A37" s="279" t="s">
        <v>81</v>
      </c>
      <c r="B37" s="279"/>
      <c r="C37" s="279"/>
      <c r="D37" s="279"/>
      <c r="E37" s="279"/>
      <c r="F37" s="279"/>
      <c r="G37" s="279"/>
    </row>
    <row r="38" spans="1:8" ht="14.25" thickTop="1" thickBot="1">
      <c r="A38" s="9"/>
      <c r="B38" s="9">
        <f>C38*D38*F38*E38</f>
        <v>0.48999999999999994</v>
      </c>
      <c r="C38" s="9">
        <v>1</v>
      </c>
      <c r="D38" s="9">
        <v>1</v>
      </c>
      <c r="E38" s="9">
        <v>0.7</v>
      </c>
      <c r="F38" s="9">
        <v>0.7</v>
      </c>
      <c r="G38" s="14" t="s">
        <v>445</v>
      </c>
    </row>
    <row r="39" spans="1:8" ht="20.25" thickTop="1" thickBot="1">
      <c r="A39" s="109"/>
      <c r="B39" s="110">
        <f>SUM(B38:B38)</f>
        <v>0.48999999999999994</v>
      </c>
      <c r="C39" s="280" t="s">
        <v>83</v>
      </c>
      <c r="D39" s="280"/>
      <c r="E39" s="280"/>
      <c r="F39" s="280"/>
      <c r="G39" s="280"/>
    </row>
    <row r="40" spans="1:8" ht="24.75" thickTop="1" thickBot="1">
      <c r="A40" s="48" t="s">
        <v>12</v>
      </c>
      <c r="B40" s="47">
        <f>B36-B39</f>
        <v>58.692499999999995</v>
      </c>
      <c r="C40" s="274" t="s">
        <v>553</v>
      </c>
      <c r="D40" s="274"/>
      <c r="E40" s="274"/>
      <c r="F40" s="274"/>
      <c r="G40" s="274"/>
      <c r="H40" s="12"/>
    </row>
    <row r="41" spans="1:8" ht="19.5" thickTop="1" thickBot="1">
      <c r="A41" s="271" t="s">
        <v>25</v>
      </c>
      <c r="B41" s="271" t="s">
        <v>554</v>
      </c>
      <c r="C41" s="271"/>
      <c r="D41" s="271"/>
      <c r="E41" s="271"/>
      <c r="F41" s="271"/>
      <c r="G41" s="271" t="s">
        <v>27</v>
      </c>
    </row>
    <row r="42" spans="1:8" ht="19.5" thickTop="1" thickBot="1">
      <c r="A42" s="271"/>
      <c r="B42" s="10" t="s">
        <v>28</v>
      </c>
      <c r="C42" s="10" t="s">
        <v>9</v>
      </c>
      <c r="D42" s="10" t="s">
        <v>29</v>
      </c>
      <c r="E42" s="10" t="s">
        <v>30</v>
      </c>
      <c r="F42" s="10" t="s">
        <v>31</v>
      </c>
      <c r="G42" s="271"/>
    </row>
    <row r="43" spans="1:8" ht="14.25" thickTop="1" thickBot="1">
      <c r="A43" s="62"/>
      <c r="B43" s="9">
        <f>C43*D43*F43*E43</f>
        <v>1</v>
      </c>
      <c r="C43" s="9">
        <v>1</v>
      </c>
      <c r="D43" s="9">
        <v>1</v>
      </c>
      <c r="E43" s="9">
        <v>1</v>
      </c>
      <c r="F43" s="9">
        <v>1</v>
      </c>
      <c r="G43" s="14" t="s">
        <v>555</v>
      </c>
    </row>
    <row r="44" spans="1:8" ht="24.75" thickTop="1" thickBot="1">
      <c r="A44" s="48" t="s">
        <v>12</v>
      </c>
      <c r="B44" s="47">
        <f>B43</f>
        <v>1</v>
      </c>
      <c r="C44" s="274" t="s">
        <v>595</v>
      </c>
      <c r="D44" s="274"/>
      <c r="E44" s="274"/>
      <c r="F44" s="274"/>
      <c r="G44" s="274"/>
      <c r="H44" s="12"/>
    </row>
    <row r="45" spans="1:8" s="4" customFormat="1" ht="9.75" customHeight="1" thickTop="1" thickBot="1">
      <c r="A45" s="271" t="s">
        <v>25</v>
      </c>
      <c r="B45" s="271" t="s">
        <v>130</v>
      </c>
      <c r="C45" s="271"/>
      <c r="D45" s="271"/>
      <c r="E45" s="271"/>
      <c r="F45" s="271"/>
      <c r="G45" s="271" t="s">
        <v>27</v>
      </c>
    </row>
    <row r="46" spans="1:8" s="4" customFormat="1" ht="18.75" customHeight="1" thickTop="1" thickBot="1">
      <c r="A46" s="271"/>
      <c r="B46" s="10" t="s">
        <v>28</v>
      </c>
      <c r="C46" s="10" t="s">
        <v>9</v>
      </c>
      <c r="D46" s="10" t="s">
        <v>29</v>
      </c>
      <c r="E46" s="10" t="s">
        <v>30</v>
      </c>
      <c r="F46" s="10" t="s">
        <v>31</v>
      </c>
      <c r="G46" s="271"/>
    </row>
    <row r="47" spans="1:8" s="4" customFormat="1" ht="26.25" customHeight="1" thickTop="1" thickBot="1">
      <c r="A47" s="14"/>
      <c r="B47" s="13">
        <f>C47*D47*E47*F47</f>
        <v>4</v>
      </c>
      <c r="C47" s="9">
        <v>1</v>
      </c>
      <c r="D47" s="9">
        <v>1</v>
      </c>
      <c r="E47" s="9">
        <v>1</v>
      </c>
      <c r="F47" s="9">
        <v>4</v>
      </c>
      <c r="G47" s="14" t="s">
        <v>130</v>
      </c>
    </row>
    <row r="48" spans="1:8" ht="21.95" customHeight="1" thickTop="1" thickBot="1">
      <c r="A48" s="112" t="s">
        <v>122</v>
      </c>
      <c r="B48" s="113">
        <f>SUM(B47:B47)</f>
        <v>4</v>
      </c>
      <c r="C48" s="275" t="s">
        <v>131</v>
      </c>
      <c r="D48" s="275"/>
      <c r="E48" s="275"/>
      <c r="F48" s="275"/>
      <c r="G48" s="275"/>
    </row>
    <row r="49" spans="2:6" ht="21.95" customHeight="1" thickTop="1">
      <c r="B49" s="11"/>
      <c r="C49" s="11"/>
      <c r="D49" s="11"/>
      <c r="E49" s="11"/>
      <c r="F49" s="11"/>
    </row>
    <row r="50" spans="2:6" ht="21.95" customHeight="1">
      <c r="B50" s="11"/>
      <c r="C50" s="11"/>
      <c r="D50" s="11"/>
      <c r="E50" s="11"/>
      <c r="F50" s="11"/>
    </row>
    <row r="51" spans="2:6" ht="21.95" customHeight="1">
      <c r="B51" s="11"/>
      <c r="C51" s="11"/>
      <c r="D51" s="11"/>
      <c r="E51" s="11"/>
      <c r="F51" s="11"/>
    </row>
    <row r="52" spans="2:6" ht="21.95" customHeight="1">
      <c r="B52" s="11"/>
      <c r="C52" s="11"/>
      <c r="D52" s="11"/>
      <c r="E52" s="11"/>
      <c r="F52" s="11"/>
    </row>
    <row r="53" spans="2:6" ht="21.95" customHeight="1">
      <c r="B53" s="11"/>
      <c r="C53" s="11"/>
      <c r="D53" s="11"/>
      <c r="E53" s="11"/>
      <c r="F53" s="11"/>
    </row>
    <row r="54" spans="2:6" ht="21.95" customHeight="1">
      <c r="B54" s="11"/>
      <c r="C54" s="11"/>
      <c r="D54" s="11"/>
      <c r="E54" s="11"/>
      <c r="F54" s="11"/>
    </row>
    <row r="55" spans="2:6" ht="21.95" customHeight="1">
      <c r="B55" s="11"/>
      <c r="C55" s="11"/>
      <c r="D55" s="11"/>
      <c r="E55" s="11"/>
      <c r="F55" s="11"/>
    </row>
    <row r="56" spans="2:6" ht="21.95" customHeight="1">
      <c r="B56" s="11"/>
      <c r="C56" s="11"/>
      <c r="D56" s="11"/>
      <c r="E56" s="11"/>
      <c r="F56" s="11"/>
    </row>
    <row r="57" spans="2:6" ht="21.95" customHeight="1">
      <c r="B57" s="11"/>
      <c r="C57" s="11"/>
      <c r="D57" s="11"/>
      <c r="E57" s="11"/>
      <c r="F57" s="11"/>
    </row>
    <row r="58" spans="2:6" ht="21.95" customHeight="1">
      <c r="B58" s="11"/>
      <c r="C58" s="11"/>
      <c r="D58" s="11"/>
      <c r="E58" s="11"/>
      <c r="F58" s="11"/>
    </row>
    <row r="59" spans="2:6" ht="21.95" customHeight="1">
      <c r="B59" s="11"/>
      <c r="C59" s="11"/>
      <c r="D59" s="11"/>
      <c r="E59" s="11"/>
      <c r="F59" s="11"/>
    </row>
    <row r="60" spans="2:6" ht="21.95" customHeight="1">
      <c r="B60" s="11"/>
      <c r="C60" s="11"/>
      <c r="D60" s="11"/>
      <c r="E60" s="11"/>
      <c r="F60" s="11"/>
    </row>
    <row r="61" spans="2:6" ht="21.95" customHeight="1">
      <c r="B61" s="11"/>
      <c r="C61" s="11"/>
      <c r="D61" s="11"/>
      <c r="E61" s="11"/>
      <c r="F61" s="11"/>
    </row>
    <row r="62" spans="2:6" ht="21.95" customHeight="1">
      <c r="B62" s="11"/>
      <c r="C62" s="11"/>
      <c r="D62" s="11"/>
      <c r="E62" s="11"/>
      <c r="F62" s="11"/>
    </row>
    <row r="63" spans="2:6" ht="21.95" customHeight="1">
      <c r="B63" s="11"/>
      <c r="C63" s="11"/>
      <c r="D63" s="11"/>
      <c r="E63" s="11"/>
      <c r="F63" s="11"/>
    </row>
  </sheetData>
  <mergeCells count="41">
    <mergeCell ref="C48:G48"/>
    <mergeCell ref="C36:G36"/>
    <mergeCell ref="A37:G37"/>
    <mergeCell ref="C39:G39"/>
    <mergeCell ref="C44:G44"/>
    <mergeCell ref="A41:A42"/>
    <mergeCell ref="B41:F41"/>
    <mergeCell ref="G41:G42"/>
    <mergeCell ref="C40:G40"/>
    <mergeCell ref="A45:A46"/>
    <mergeCell ref="B45:F45"/>
    <mergeCell ref="G45:G46"/>
    <mergeCell ref="D33:E33"/>
    <mergeCell ref="C16:G16"/>
    <mergeCell ref="A17:A18"/>
    <mergeCell ref="B17:F17"/>
    <mergeCell ref="G17:G18"/>
    <mergeCell ref="C20:G20"/>
    <mergeCell ref="A21:A22"/>
    <mergeCell ref="B21:F21"/>
    <mergeCell ref="G21:G22"/>
    <mergeCell ref="D25:E25"/>
    <mergeCell ref="C28:G28"/>
    <mergeCell ref="A29:A30"/>
    <mergeCell ref="B29:F29"/>
    <mergeCell ref="G29:G30"/>
    <mergeCell ref="A13:A14"/>
    <mergeCell ref="B13:F13"/>
    <mergeCell ref="G13:G14"/>
    <mergeCell ref="A1:G1"/>
    <mergeCell ref="A2:G2"/>
    <mergeCell ref="A3:G3"/>
    <mergeCell ref="A4:G4"/>
    <mergeCell ref="A5:A6"/>
    <mergeCell ref="B5:F5"/>
    <mergeCell ref="G5:G6"/>
    <mergeCell ref="C8:G8"/>
    <mergeCell ref="A9:A10"/>
    <mergeCell ref="B9:F9"/>
    <mergeCell ref="G9:G10"/>
    <mergeCell ref="C12:G12"/>
  </mergeCells>
  <printOptions horizontalCentered="1"/>
  <pageMargins left="0.39370078740157483" right="0.43307086614173229" top="0.39370078740157483" bottom="0.15748031496062992" header="0.31496062992125984" footer="0.31496062992125984"/>
  <pageSetup paperSize="9" scale="95" orientation="portrait" horizontalDpi="1200" verticalDpi="1200" r:id="rId1"/>
  <headerFooter scaleWithDoc="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F6194-DB3E-4270-B7DC-61609DD7F9AD}">
  <sheetPr codeName="Sheet8">
    <tabColor theme="9"/>
  </sheetPr>
  <dimension ref="A1:E57"/>
  <sheetViews>
    <sheetView rightToLeft="1" showWhiteSpace="0" view="pageBreakPreview" topLeftCell="B46" zoomScale="130" zoomScaleSheetLayoutView="130" workbookViewId="0">
      <selection activeCell="D53" sqref="D53"/>
    </sheetView>
  </sheetViews>
  <sheetFormatPr defaultColWidth="9.140625" defaultRowHeight="30" customHeight="1"/>
  <cols>
    <col min="1" max="1" width="6.28515625" style="65" customWidth="1"/>
    <col min="2" max="2" width="49.42578125" style="65" customWidth="1"/>
    <col min="3" max="3" width="8.7109375" style="65" customWidth="1"/>
    <col min="4" max="4" width="11.5703125" style="65" customWidth="1"/>
    <col min="5" max="5" width="9.42578125" style="65" customWidth="1"/>
    <col min="6" max="16384" width="9.140625" style="65"/>
  </cols>
  <sheetData>
    <row r="1" spans="1:5" s="85" customFormat="1" ht="36.6" customHeight="1" thickBot="1">
      <c r="A1" s="138"/>
      <c r="B1" s="139"/>
      <c r="C1" s="139"/>
      <c r="D1" s="140"/>
    </row>
    <row r="2" spans="1:5" s="85" customFormat="1" ht="39.6" customHeight="1">
      <c r="A2" s="138" t="s">
        <v>593</v>
      </c>
      <c r="B2" s="139"/>
      <c r="C2" s="139"/>
      <c r="D2" s="140"/>
    </row>
    <row r="3" spans="1:5" s="85" customFormat="1" ht="18.75" customHeight="1" thickBot="1">
      <c r="A3" s="270" t="s">
        <v>504</v>
      </c>
      <c r="B3" s="270"/>
      <c r="C3" s="270"/>
      <c r="D3" s="270"/>
    </row>
    <row r="4" spans="1:5" ht="17.25" thickTop="1" thickBot="1">
      <c r="A4" s="144" t="s">
        <v>446</v>
      </c>
      <c r="B4" s="145" t="s">
        <v>447</v>
      </c>
      <c r="C4" s="145" t="s">
        <v>2</v>
      </c>
      <c r="D4" s="146" t="s">
        <v>448</v>
      </c>
    </row>
    <row r="5" spans="1:5" ht="17.25" thickTop="1" thickBot="1">
      <c r="A5" s="144"/>
      <c r="B5" s="145"/>
      <c r="C5" s="145"/>
      <c r="D5" s="146"/>
    </row>
    <row r="6" spans="1:5" ht="33" customHeight="1" thickTop="1" thickBot="1">
      <c r="A6" s="66">
        <v>1</v>
      </c>
      <c r="B6" s="71" t="s">
        <v>489</v>
      </c>
      <c r="C6" s="75" t="s">
        <v>451</v>
      </c>
      <c r="D6" s="69">
        <f>'حصر الحمامات'!B19</f>
        <v>13.979999999999997</v>
      </c>
    </row>
    <row r="7" spans="1:5" s="73" customFormat="1" ht="33" customHeight="1" thickTop="1" thickBot="1">
      <c r="A7" s="70">
        <v>2</v>
      </c>
      <c r="B7" s="71" t="s">
        <v>532</v>
      </c>
      <c r="C7" s="75" t="s">
        <v>451</v>
      </c>
      <c r="D7" s="69">
        <f>'حصر الحمامات'!B24</f>
        <v>3.1454999999999984</v>
      </c>
      <c r="E7" s="72"/>
    </row>
    <row r="8" spans="1:5" s="73" customFormat="1" ht="33" customHeight="1" thickTop="1" thickBot="1">
      <c r="A8" s="66">
        <v>3</v>
      </c>
      <c r="B8" s="74" t="s">
        <v>490</v>
      </c>
      <c r="C8" s="75" t="s">
        <v>453</v>
      </c>
      <c r="D8" s="69">
        <f>'حصر الحمامات'!B29</f>
        <v>13.979999999999997</v>
      </c>
      <c r="E8" s="72"/>
    </row>
    <row r="9" spans="1:5" ht="33" customHeight="1" thickTop="1" thickBot="1">
      <c r="A9" s="66">
        <v>4</v>
      </c>
      <c r="B9" s="81" t="s">
        <v>491</v>
      </c>
      <c r="C9" s="75" t="s">
        <v>451</v>
      </c>
      <c r="D9" s="69">
        <f>'حصر الحمامات'!B33</f>
        <v>2.4000000000000004</v>
      </c>
      <c r="E9" s="106"/>
    </row>
    <row r="10" spans="1:5" ht="33" customHeight="1" thickTop="1" thickBot="1">
      <c r="A10" s="70">
        <v>5</v>
      </c>
      <c r="B10" s="76" t="s">
        <v>557</v>
      </c>
      <c r="C10" s="75" t="s">
        <v>451</v>
      </c>
      <c r="D10" s="69">
        <f>'حصر الحمامات'!B38</f>
        <v>3.7250000000000001</v>
      </c>
      <c r="E10" s="106"/>
    </row>
    <row r="11" spans="1:5" ht="33" customHeight="1" thickTop="1" thickBot="1">
      <c r="A11" s="66">
        <v>6</v>
      </c>
      <c r="B11" s="76" t="s">
        <v>558</v>
      </c>
      <c r="C11" s="75" t="s">
        <v>451</v>
      </c>
      <c r="D11" s="69">
        <f>'حصر الحمامات'!B46+'حصر الحمامات'!B53</f>
        <v>9.1928000000000001</v>
      </c>
      <c r="E11" s="106"/>
    </row>
    <row r="12" spans="1:5" s="73" customFormat="1" ht="33" customHeight="1" thickTop="1" thickBot="1">
      <c r="A12" s="66">
        <v>7</v>
      </c>
      <c r="B12" s="71" t="s">
        <v>454</v>
      </c>
      <c r="C12" s="75" t="s">
        <v>453</v>
      </c>
      <c r="D12" s="69">
        <f>'حصر الحمامات'!B57</f>
        <v>3.5999999999999996</v>
      </c>
      <c r="E12" s="72"/>
    </row>
    <row r="13" spans="1:5" ht="33" customHeight="1" thickTop="1" thickBot="1">
      <c r="A13" s="70">
        <v>8</v>
      </c>
      <c r="B13" s="71" t="s">
        <v>457</v>
      </c>
      <c r="C13" s="75" t="s">
        <v>451</v>
      </c>
      <c r="D13" s="69">
        <f>'حصر الحمامات'!B63</f>
        <v>9.4364999999999988</v>
      </c>
    </row>
    <row r="14" spans="1:5" s="72" customFormat="1" ht="33" customHeight="1" thickTop="1" thickBot="1">
      <c r="A14" s="66">
        <v>9</v>
      </c>
      <c r="B14" s="71" t="s">
        <v>571</v>
      </c>
      <c r="C14" s="75" t="s">
        <v>453</v>
      </c>
      <c r="D14" s="69">
        <f>'حصر الحمامات'!B76</f>
        <v>60.058000000000007</v>
      </c>
    </row>
    <row r="15" spans="1:5" s="72" customFormat="1" ht="33" customHeight="1" thickTop="1" thickBot="1">
      <c r="A15" s="66">
        <v>10</v>
      </c>
      <c r="B15" s="71" t="s">
        <v>492</v>
      </c>
      <c r="C15" s="75" t="s">
        <v>453</v>
      </c>
      <c r="D15" s="69">
        <f>'حصر الحمامات'!B90</f>
        <v>32.869999999999997</v>
      </c>
    </row>
    <row r="16" spans="1:5" s="72" customFormat="1" ht="33" customHeight="1" thickTop="1" thickBot="1">
      <c r="A16" s="70">
        <v>11</v>
      </c>
      <c r="B16" s="71" t="s">
        <v>459</v>
      </c>
      <c r="C16" s="75" t="s">
        <v>453</v>
      </c>
      <c r="D16" s="69">
        <f>'حصر الحمامات'!B100</f>
        <v>27.575000000000003</v>
      </c>
    </row>
    <row r="17" spans="1:5" s="72" customFormat="1" ht="33" customHeight="1" thickTop="1" thickBot="1">
      <c r="A17" s="66">
        <v>12</v>
      </c>
      <c r="B17" s="71" t="s">
        <v>460</v>
      </c>
      <c r="C17" s="75" t="s">
        <v>453</v>
      </c>
      <c r="D17" s="69">
        <f>'حصر الحمامات'!B112</f>
        <v>43.223999999999997</v>
      </c>
    </row>
    <row r="18" spans="1:5" ht="33" customHeight="1" thickTop="1" thickBot="1">
      <c r="A18" s="66">
        <v>13</v>
      </c>
      <c r="B18" s="71" t="s">
        <v>461</v>
      </c>
      <c r="C18" s="75" t="s">
        <v>453</v>
      </c>
      <c r="D18" s="69">
        <f>'حصر الحمامات'!B120</f>
        <v>18.108000000000001</v>
      </c>
      <c r="E18" s="105">
        <f>D18+D17+D16</f>
        <v>88.906999999999996</v>
      </c>
    </row>
    <row r="19" spans="1:5" ht="33" customHeight="1" thickTop="1" thickBot="1">
      <c r="A19" s="70">
        <v>14</v>
      </c>
      <c r="B19" s="77" t="s">
        <v>559</v>
      </c>
      <c r="C19" s="75" t="s">
        <v>453</v>
      </c>
      <c r="D19" s="69">
        <f>'حصر الحمامات'!B129</f>
        <v>21.990000000000002</v>
      </c>
    </row>
    <row r="20" spans="1:5" ht="33" customHeight="1" thickTop="1" thickBot="1">
      <c r="A20" s="66">
        <v>15</v>
      </c>
      <c r="B20" s="77" t="s">
        <v>493</v>
      </c>
      <c r="C20" s="75" t="s">
        <v>453</v>
      </c>
      <c r="D20" s="69">
        <f>'حصر الحمامات'!B143</f>
        <v>85.52000000000001</v>
      </c>
    </row>
    <row r="21" spans="1:5" ht="33" customHeight="1" thickTop="1" thickBot="1">
      <c r="A21" s="66">
        <v>16</v>
      </c>
      <c r="B21" s="77" t="s">
        <v>116</v>
      </c>
      <c r="C21" s="75" t="s">
        <v>463</v>
      </c>
      <c r="D21" s="69">
        <f>'حصر الحمامات'!B150</f>
        <v>41.8</v>
      </c>
    </row>
    <row r="22" spans="1:5" ht="33" customHeight="1" thickTop="1" thickBot="1">
      <c r="A22" s="70">
        <v>17</v>
      </c>
      <c r="B22" s="77" t="s">
        <v>535</v>
      </c>
      <c r="C22" s="75" t="s">
        <v>463</v>
      </c>
      <c r="D22" s="104">
        <f>'حصر الحمامات'!B155</f>
        <v>4</v>
      </c>
      <c r="E22" s="106"/>
    </row>
    <row r="23" spans="1:5" ht="33" customHeight="1" thickTop="1" thickBot="1">
      <c r="A23" s="66">
        <v>18</v>
      </c>
      <c r="B23" s="71" t="s">
        <v>465</v>
      </c>
      <c r="C23" s="75" t="s">
        <v>453</v>
      </c>
      <c r="D23" s="69">
        <f>'حصر الحمامات'!B161</f>
        <v>3.2</v>
      </c>
    </row>
    <row r="24" spans="1:5" ht="33" customHeight="1" thickTop="1" thickBot="1">
      <c r="A24" s="66">
        <v>19</v>
      </c>
      <c r="B24" s="71" t="s">
        <v>494</v>
      </c>
      <c r="C24" s="75" t="s">
        <v>453</v>
      </c>
      <c r="D24" s="69">
        <f>'حصر الحمامات'!B166</f>
        <v>12.32</v>
      </c>
    </row>
    <row r="25" spans="1:5" ht="33" customHeight="1" thickTop="1" thickBot="1">
      <c r="A25" s="70">
        <v>20</v>
      </c>
      <c r="B25" s="71" t="s">
        <v>466</v>
      </c>
      <c r="C25" s="75" t="s">
        <v>453</v>
      </c>
      <c r="D25" s="69">
        <f>'حصر الحمامات'!B171</f>
        <v>3.2</v>
      </c>
    </row>
    <row r="26" spans="1:5" ht="33" customHeight="1" thickTop="1" thickBot="1">
      <c r="A26" s="66">
        <v>21</v>
      </c>
      <c r="B26" s="71" t="s">
        <v>130</v>
      </c>
      <c r="C26" s="75" t="s">
        <v>463</v>
      </c>
      <c r="D26" s="69">
        <f>'حصر الحمامات'!B175</f>
        <v>4</v>
      </c>
    </row>
    <row r="27" spans="1:5" ht="33" customHeight="1" thickTop="1" thickBot="1">
      <c r="A27" s="66">
        <v>22</v>
      </c>
      <c r="B27" s="71" t="s">
        <v>469</v>
      </c>
      <c r="C27" s="75" t="s">
        <v>453</v>
      </c>
      <c r="D27" s="69">
        <f>'حصر الحمامات'!B184</f>
        <v>26.075000000000003</v>
      </c>
    </row>
    <row r="28" spans="1:5" ht="33" customHeight="1" thickTop="1" thickBot="1">
      <c r="A28" s="70">
        <v>23</v>
      </c>
      <c r="B28" s="71" t="s">
        <v>470</v>
      </c>
      <c r="C28" s="75" t="s">
        <v>453</v>
      </c>
      <c r="D28" s="69">
        <f>'حصر الحمامات'!B195</f>
        <v>43.223999999999997</v>
      </c>
    </row>
    <row r="29" spans="1:5" ht="33" customHeight="1" thickTop="1" thickBot="1">
      <c r="A29" s="66">
        <v>24</v>
      </c>
      <c r="B29" s="71" t="s">
        <v>471</v>
      </c>
      <c r="C29" s="75" t="s">
        <v>453</v>
      </c>
      <c r="D29" s="69">
        <f>'حصر الحمامات'!B202</f>
        <v>18.108000000000001</v>
      </c>
      <c r="E29" s="105">
        <f>D29+D28+D27</f>
        <v>87.406999999999996</v>
      </c>
    </row>
    <row r="30" spans="1:5" ht="33" customHeight="1" thickTop="1" thickBot="1">
      <c r="A30" s="66">
        <v>25</v>
      </c>
      <c r="B30" s="71" t="s">
        <v>141</v>
      </c>
      <c r="C30" s="75" t="s">
        <v>453</v>
      </c>
      <c r="D30" s="69">
        <f>'حصر الحمامات'!B208</f>
        <v>47.12</v>
      </c>
      <c r="E30" s="105"/>
    </row>
    <row r="31" spans="1:5" ht="33" customHeight="1" thickTop="1" thickBot="1">
      <c r="A31" s="70">
        <v>26</v>
      </c>
      <c r="B31" s="71" t="s">
        <v>560</v>
      </c>
      <c r="C31" s="75" t="s">
        <v>453</v>
      </c>
      <c r="D31" s="69">
        <f>'حصر الحمامات'!B215</f>
        <v>21.990000000000002</v>
      </c>
      <c r="E31" s="105"/>
    </row>
    <row r="32" spans="1:5" ht="33" customHeight="1" thickTop="1" thickBot="1">
      <c r="A32" s="66">
        <v>27</v>
      </c>
      <c r="B32" s="71" t="s">
        <v>474</v>
      </c>
      <c r="C32" s="75" t="s">
        <v>453</v>
      </c>
      <c r="D32" s="69">
        <f>'حصر الحمامات'!B222</f>
        <v>23.200000000000003</v>
      </c>
    </row>
    <row r="33" spans="1:4" ht="33" customHeight="1" thickTop="1" thickBot="1">
      <c r="A33" s="66">
        <v>28</v>
      </c>
      <c r="B33" s="71" t="s">
        <v>561</v>
      </c>
      <c r="C33" s="75" t="s">
        <v>477</v>
      </c>
      <c r="D33" s="69">
        <f>'حصر الحمامات'!B229</f>
        <v>4</v>
      </c>
    </row>
    <row r="34" spans="1:4" ht="33" customHeight="1" thickTop="1" thickBot="1">
      <c r="A34" s="70">
        <v>29</v>
      </c>
      <c r="B34" s="71" t="s">
        <v>497</v>
      </c>
      <c r="C34" s="75" t="s">
        <v>477</v>
      </c>
      <c r="D34" s="69">
        <f>'حصر الحمامات'!B233</f>
        <v>6</v>
      </c>
    </row>
    <row r="35" spans="1:4" ht="33" customHeight="1" thickTop="1" thickBot="1">
      <c r="A35" s="66">
        <v>30</v>
      </c>
      <c r="B35" s="76" t="s">
        <v>155</v>
      </c>
      <c r="C35" s="75" t="s">
        <v>477</v>
      </c>
      <c r="D35" s="69">
        <f>'حصر الحمامات'!B237</f>
        <v>2</v>
      </c>
    </row>
    <row r="36" spans="1:4" ht="33" customHeight="1" thickTop="1" thickBot="1">
      <c r="A36" s="66">
        <v>31</v>
      </c>
      <c r="B36" s="76" t="s">
        <v>157</v>
      </c>
      <c r="C36" s="75" t="s">
        <v>477</v>
      </c>
      <c r="D36" s="69">
        <f>'حصر الحمامات'!B241</f>
        <v>2</v>
      </c>
    </row>
    <row r="37" spans="1:4" ht="33" customHeight="1" thickTop="1" thickBot="1">
      <c r="A37" s="70">
        <v>32</v>
      </c>
      <c r="B37" s="71" t="s">
        <v>483</v>
      </c>
      <c r="C37" s="75" t="s">
        <v>477</v>
      </c>
      <c r="D37" s="69">
        <f>'حصر الحمامات'!B246</f>
        <v>6</v>
      </c>
    </row>
    <row r="38" spans="1:4" ht="33" customHeight="1" thickTop="1" thickBot="1">
      <c r="A38" s="66">
        <v>33</v>
      </c>
      <c r="B38" s="71" t="s">
        <v>161</v>
      </c>
      <c r="C38" s="75" t="s">
        <v>477</v>
      </c>
      <c r="D38" s="69">
        <f>'حصر الحمامات'!B250</f>
        <v>2</v>
      </c>
    </row>
    <row r="39" spans="1:4" ht="33" customHeight="1" thickTop="1" thickBot="1">
      <c r="A39" s="66">
        <v>34</v>
      </c>
      <c r="B39" s="71" t="s">
        <v>475</v>
      </c>
      <c r="C39" s="75" t="s">
        <v>453</v>
      </c>
      <c r="D39" s="69">
        <v>0</v>
      </c>
    </row>
    <row r="40" spans="1:4" ht="33" customHeight="1" thickTop="1" thickBot="1">
      <c r="A40" s="70">
        <v>35</v>
      </c>
      <c r="B40" s="76" t="s">
        <v>495</v>
      </c>
      <c r="C40" s="75" t="s">
        <v>477</v>
      </c>
      <c r="D40" s="69">
        <f>'حصر الحمامات'!B254</f>
        <v>2</v>
      </c>
    </row>
    <row r="41" spans="1:4" ht="33" customHeight="1" thickTop="1" thickBot="1">
      <c r="A41" s="66">
        <v>36</v>
      </c>
      <c r="B41" s="76" t="s">
        <v>496</v>
      </c>
      <c r="C41" s="75" t="s">
        <v>477</v>
      </c>
      <c r="D41" s="69">
        <f>'حصر الحمامات'!B258</f>
        <v>1</v>
      </c>
    </row>
    <row r="42" spans="1:4" ht="33" customHeight="1" thickTop="1" thickBot="1">
      <c r="A42" s="66">
        <v>37</v>
      </c>
      <c r="B42" s="76" t="s">
        <v>167</v>
      </c>
      <c r="C42" s="75" t="s">
        <v>477</v>
      </c>
      <c r="D42" s="69">
        <f>'حصر الحمامات'!B263</f>
        <v>4</v>
      </c>
    </row>
    <row r="43" spans="1:4" ht="33" customHeight="1" thickTop="1" thickBot="1">
      <c r="A43" s="70">
        <v>38</v>
      </c>
      <c r="B43" s="76" t="s">
        <v>500</v>
      </c>
      <c r="C43" s="75" t="s">
        <v>463</v>
      </c>
      <c r="D43" s="69">
        <f>'حصر الحمامات'!B267</f>
        <v>5</v>
      </c>
    </row>
    <row r="44" spans="1:4" ht="33" customHeight="1" thickTop="1" thickBot="1">
      <c r="A44" s="66">
        <v>39</v>
      </c>
      <c r="B44" s="76" t="s">
        <v>501</v>
      </c>
      <c r="C44" s="75" t="s">
        <v>463</v>
      </c>
      <c r="D44" s="69">
        <f>'حصر الحمامات'!B271</f>
        <v>10</v>
      </c>
    </row>
    <row r="45" spans="1:4" ht="33" customHeight="1" thickTop="1" thickBot="1">
      <c r="A45" s="66">
        <v>40</v>
      </c>
      <c r="B45" s="76" t="s">
        <v>502</v>
      </c>
      <c r="C45" s="75" t="s">
        <v>463</v>
      </c>
      <c r="D45" s="69">
        <f>'حصر الحمامات'!B275</f>
        <v>12</v>
      </c>
    </row>
    <row r="46" spans="1:4" ht="33" customHeight="1" thickTop="1" thickBot="1">
      <c r="A46" s="70">
        <v>41</v>
      </c>
      <c r="B46" s="76" t="s">
        <v>503</v>
      </c>
      <c r="C46" s="75" t="s">
        <v>463</v>
      </c>
      <c r="D46" s="69">
        <f>'حصر الحمامات'!B279</f>
        <v>6</v>
      </c>
    </row>
    <row r="47" spans="1:4" ht="33" customHeight="1" thickTop="1" thickBot="1">
      <c r="A47" s="66">
        <v>42</v>
      </c>
      <c r="B47" s="76" t="s">
        <v>498</v>
      </c>
      <c r="C47" s="75" t="s">
        <v>477</v>
      </c>
      <c r="D47" s="69">
        <f>'حصر الحمامات'!B283</f>
        <v>2</v>
      </c>
    </row>
    <row r="48" spans="1:4" ht="33" customHeight="1" thickTop="1" thickBot="1">
      <c r="A48" s="66">
        <v>43</v>
      </c>
      <c r="B48" s="71" t="s">
        <v>574</v>
      </c>
      <c r="C48" s="75" t="s">
        <v>477</v>
      </c>
      <c r="D48" s="69">
        <f>'حصر الحمامات'!B287</f>
        <v>1</v>
      </c>
    </row>
    <row r="49" spans="1:4" ht="33" customHeight="1" thickTop="1" thickBot="1">
      <c r="A49" s="70">
        <v>44</v>
      </c>
      <c r="B49" s="71" t="s">
        <v>184</v>
      </c>
      <c r="C49" s="75" t="s">
        <v>477</v>
      </c>
      <c r="D49" s="69">
        <f>'حصر الحمامات'!B294</f>
        <v>4</v>
      </c>
    </row>
    <row r="50" spans="1:4" ht="33" customHeight="1" thickTop="1" thickBot="1">
      <c r="A50" s="66">
        <v>45</v>
      </c>
      <c r="B50" s="71" t="s">
        <v>575</v>
      </c>
      <c r="C50" s="75" t="s">
        <v>477</v>
      </c>
      <c r="D50" s="69">
        <f>'حصر الحمامات'!B299</f>
        <v>4</v>
      </c>
    </row>
    <row r="51" spans="1:4" ht="33" customHeight="1" thickTop="1" thickBot="1">
      <c r="A51" s="66">
        <v>46</v>
      </c>
      <c r="B51" s="71" t="s">
        <v>186</v>
      </c>
      <c r="C51" s="75" t="s">
        <v>477</v>
      </c>
      <c r="D51" s="69">
        <f>'حصر الحمامات'!B305</f>
        <v>4</v>
      </c>
    </row>
    <row r="52" spans="1:4" ht="33" customHeight="1" thickTop="1" thickBot="1">
      <c r="A52" s="70">
        <v>47</v>
      </c>
      <c r="B52" s="71" t="s">
        <v>188</v>
      </c>
      <c r="C52" s="75" t="s">
        <v>477</v>
      </c>
      <c r="D52" s="69">
        <f>'حصر الحمامات'!B309</f>
        <v>0</v>
      </c>
    </row>
    <row r="53" spans="1:4" ht="33" customHeight="1" thickTop="1" thickBot="1">
      <c r="A53" s="66">
        <v>48</v>
      </c>
      <c r="B53" s="71" t="s">
        <v>190</v>
      </c>
      <c r="C53" s="75" t="s">
        <v>477</v>
      </c>
      <c r="D53" s="69">
        <f>'حصر الحمامات'!B316</f>
        <v>8</v>
      </c>
    </row>
    <row r="54" spans="1:4" ht="33" customHeight="1" thickTop="1" thickBot="1">
      <c r="A54" s="66">
        <v>49</v>
      </c>
      <c r="B54" s="71" t="s">
        <v>499</v>
      </c>
      <c r="C54" s="75" t="s">
        <v>477</v>
      </c>
      <c r="D54" s="69">
        <f>'حصر الحمامات'!B320</f>
        <v>1</v>
      </c>
    </row>
    <row r="55" spans="1:4" s="80" customFormat="1" ht="33" customHeight="1" thickTop="1" thickBot="1">
      <c r="A55" s="70">
        <v>50</v>
      </c>
      <c r="B55" s="79" t="s">
        <v>195</v>
      </c>
      <c r="C55" s="75" t="s">
        <v>477</v>
      </c>
      <c r="D55" s="69">
        <v>1</v>
      </c>
    </row>
    <row r="56" spans="1:4" s="80" customFormat="1" ht="13.5" customHeight="1" thickTop="1">
      <c r="A56" s="82"/>
      <c r="B56" s="86"/>
      <c r="C56" s="87"/>
      <c r="D56" s="87"/>
    </row>
    <row r="57" spans="1:4" ht="11.25" customHeight="1">
      <c r="A57" s="72"/>
      <c r="B57" s="88"/>
      <c r="C57" s="35"/>
      <c r="D57" s="35"/>
    </row>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scale="120"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A15DA-E074-4172-B842-AD003E345609}">
  <sheetPr codeName="Sheet4">
    <tabColor theme="9"/>
  </sheetPr>
  <dimension ref="A1:O325"/>
  <sheetViews>
    <sheetView rightToLeft="1" view="pageBreakPreview" topLeftCell="A311" zoomScaleNormal="100" zoomScaleSheetLayoutView="100" workbookViewId="0">
      <selection activeCell="D313" sqref="D313"/>
    </sheetView>
  </sheetViews>
  <sheetFormatPr defaultColWidth="9.140625" defaultRowHeight="21.95" customHeight="1"/>
  <cols>
    <col min="1" max="1" width="19.42578125" style="1" customWidth="1"/>
    <col min="2" max="2" width="13.42578125" style="1" customWidth="1"/>
    <col min="3" max="3" width="8" style="1" customWidth="1"/>
    <col min="4" max="5" width="8.42578125" style="1" customWidth="1"/>
    <col min="6" max="6" width="7.42578125" style="1" customWidth="1"/>
    <col min="7" max="7" width="28.42578125" style="1" customWidth="1"/>
    <col min="8" max="14" width="9.140625" style="1"/>
    <col min="15" max="15" width="16.5703125" style="1" customWidth="1"/>
    <col min="16" max="256" width="9.140625" style="1"/>
    <col min="257" max="257" width="19.42578125" style="1" customWidth="1"/>
    <col min="258" max="258" width="13.42578125" style="1" customWidth="1"/>
    <col min="259" max="259" width="8" style="1" customWidth="1"/>
    <col min="260" max="261" width="8.42578125" style="1" customWidth="1"/>
    <col min="262" max="262" width="7.42578125" style="1" customWidth="1"/>
    <col min="263" max="263" width="28.42578125" style="1" customWidth="1"/>
    <col min="264" max="270" width="9.140625" style="1"/>
    <col min="271" max="271" width="16.5703125" style="1" customWidth="1"/>
    <col min="272" max="512" width="9.140625" style="1"/>
    <col min="513" max="513" width="19.42578125" style="1" customWidth="1"/>
    <col min="514" max="514" width="13.42578125" style="1" customWidth="1"/>
    <col min="515" max="515" width="8" style="1" customWidth="1"/>
    <col min="516" max="517" width="8.42578125" style="1" customWidth="1"/>
    <col min="518" max="518" width="7.42578125" style="1" customWidth="1"/>
    <col min="519" max="519" width="28.42578125" style="1" customWidth="1"/>
    <col min="520" max="526" width="9.140625" style="1"/>
    <col min="527" max="527" width="16.5703125" style="1" customWidth="1"/>
    <col min="528" max="768" width="9.140625" style="1"/>
    <col min="769" max="769" width="19.42578125" style="1" customWidth="1"/>
    <col min="770" max="770" width="13.42578125" style="1" customWidth="1"/>
    <col min="771" max="771" width="8" style="1" customWidth="1"/>
    <col min="772" max="773" width="8.42578125" style="1" customWidth="1"/>
    <col min="774" max="774" width="7.42578125" style="1" customWidth="1"/>
    <col min="775" max="775" width="28.42578125" style="1" customWidth="1"/>
    <col min="776" max="782" width="9.140625" style="1"/>
    <col min="783" max="783" width="16.5703125" style="1" customWidth="1"/>
    <col min="784" max="1024" width="9.140625" style="1"/>
    <col min="1025" max="1025" width="19.42578125" style="1" customWidth="1"/>
    <col min="1026" max="1026" width="13.42578125" style="1" customWidth="1"/>
    <col min="1027" max="1027" width="8" style="1" customWidth="1"/>
    <col min="1028" max="1029" width="8.42578125" style="1" customWidth="1"/>
    <col min="1030" max="1030" width="7.42578125" style="1" customWidth="1"/>
    <col min="1031" max="1031" width="28.42578125" style="1" customWidth="1"/>
    <col min="1032" max="1038" width="9.140625" style="1"/>
    <col min="1039" max="1039" width="16.5703125" style="1" customWidth="1"/>
    <col min="1040" max="1280" width="9.140625" style="1"/>
    <col min="1281" max="1281" width="19.42578125" style="1" customWidth="1"/>
    <col min="1282" max="1282" width="13.42578125" style="1" customWidth="1"/>
    <col min="1283" max="1283" width="8" style="1" customWidth="1"/>
    <col min="1284" max="1285" width="8.42578125" style="1" customWidth="1"/>
    <col min="1286" max="1286" width="7.42578125" style="1" customWidth="1"/>
    <col min="1287" max="1287" width="28.42578125" style="1" customWidth="1"/>
    <col min="1288" max="1294" width="9.140625" style="1"/>
    <col min="1295" max="1295" width="16.5703125" style="1" customWidth="1"/>
    <col min="1296" max="1536" width="9.140625" style="1"/>
    <col min="1537" max="1537" width="19.42578125" style="1" customWidth="1"/>
    <col min="1538" max="1538" width="13.42578125" style="1" customWidth="1"/>
    <col min="1539" max="1539" width="8" style="1" customWidth="1"/>
    <col min="1540" max="1541" width="8.42578125" style="1" customWidth="1"/>
    <col min="1542" max="1542" width="7.42578125" style="1" customWidth="1"/>
    <col min="1543" max="1543" width="28.42578125" style="1" customWidth="1"/>
    <col min="1544" max="1550" width="9.140625" style="1"/>
    <col min="1551" max="1551" width="16.5703125" style="1" customWidth="1"/>
    <col min="1552" max="1792" width="9.140625" style="1"/>
    <col min="1793" max="1793" width="19.42578125" style="1" customWidth="1"/>
    <col min="1794" max="1794" width="13.42578125" style="1" customWidth="1"/>
    <col min="1795" max="1795" width="8" style="1" customWidth="1"/>
    <col min="1796" max="1797" width="8.42578125" style="1" customWidth="1"/>
    <col min="1798" max="1798" width="7.42578125" style="1" customWidth="1"/>
    <col min="1799" max="1799" width="28.42578125" style="1" customWidth="1"/>
    <col min="1800" max="1806" width="9.140625" style="1"/>
    <col min="1807" max="1807" width="16.5703125" style="1" customWidth="1"/>
    <col min="1808" max="2048" width="9.140625" style="1"/>
    <col min="2049" max="2049" width="19.42578125" style="1" customWidth="1"/>
    <col min="2050" max="2050" width="13.42578125" style="1" customWidth="1"/>
    <col min="2051" max="2051" width="8" style="1" customWidth="1"/>
    <col min="2052" max="2053" width="8.42578125" style="1" customWidth="1"/>
    <col min="2054" max="2054" width="7.42578125" style="1" customWidth="1"/>
    <col min="2055" max="2055" width="28.42578125" style="1" customWidth="1"/>
    <col min="2056" max="2062" width="9.140625" style="1"/>
    <col min="2063" max="2063" width="16.5703125" style="1" customWidth="1"/>
    <col min="2064" max="2304" width="9.140625" style="1"/>
    <col min="2305" max="2305" width="19.42578125" style="1" customWidth="1"/>
    <col min="2306" max="2306" width="13.42578125" style="1" customWidth="1"/>
    <col min="2307" max="2307" width="8" style="1" customWidth="1"/>
    <col min="2308" max="2309" width="8.42578125" style="1" customWidth="1"/>
    <col min="2310" max="2310" width="7.42578125" style="1" customWidth="1"/>
    <col min="2311" max="2311" width="28.42578125" style="1" customWidth="1"/>
    <col min="2312" max="2318" width="9.140625" style="1"/>
    <col min="2319" max="2319" width="16.5703125" style="1" customWidth="1"/>
    <col min="2320" max="2560" width="9.140625" style="1"/>
    <col min="2561" max="2561" width="19.42578125" style="1" customWidth="1"/>
    <col min="2562" max="2562" width="13.42578125" style="1" customWidth="1"/>
    <col min="2563" max="2563" width="8" style="1" customWidth="1"/>
    <col min="2564" max="2565" width="8.42578125" style="1" customWidth="1"/>
    <col min="2566" max="2566" width="7.42578125" style="1" customWidth="1"/>
    <col min="2567" max="2567" width="28.42578125" style="1" customWidth="1"/>
    <col min="2568" max="2574" width="9.140625" style="1"/>
    <col min="2575" max="2575" width="16.5703125" style="1" customWidth="1"/>
    <col min="2576" max="2816" width="9.140625" style="1"/>
    <col min="2817" max="2817" width="19.42578125" style="1" customWidth="1"/>
    <col min="2818" max="2818" width="13.42578125" style="1" customWidth="1"/>
    <col min="2819" max="2819" width="8" style="1" customWidth="1"/>
    <col min="2820" max="2821" width="8.42578125" style="1" customWidth="1"/>
    <col min="2822" max="2822" width="7.42578125" style="1" customWidth="1"/>
    <col min="2823" max="2823" width="28.42578125" style="1" customWidth="1"/>
    <col min="2824" max="2830" width="9.140625" style="1"/>
    <col min="2831" max="2831" width="16.5703125" style="1" customWidth="1"/>
    <col min="2832" max="3072" width="9.140625" style="1"/>
    <col min="3073" max="3073" width="19.42578125" style="1" customWidth="1"/>
    <col min="3074" max="3074" width="13.42578125" style="1" customWidth="1"/>
    <col min="3075" max="3075" width="8" style="1" customWidth="1"/>
    <col min="3076" max="3077" width="8.42578125" style="1" customWidth="1"/>
    <col min="3078" max="3078" width="7.42578125" style="1" customWidth="1"/>
    <col min="3079" max="3079" width="28.42578125" style="1" customWidth="1"/>
    <col min="3080" max="3086" width="9.140625" style="1"/>
    <col min="3087" max="3087" width="16.5703125" style="1" customWidth="1"/>
    <col min="3088" max="3328" width="9.140625" style="1"/>
    <col min="3329" max="3329" width="19.42578125" style="1" customWidth="1"/>
    <col min="3330" max="3330" width="13.42578125" style="1" customWidth="1"/>
    <col min="3331" max="3331" width="8" style="1" customWidth="1"/>
    <col min="3332" max="3333" width="8.42578125" style="1" customWidth="1"/>
    <col min="3334" max="3334" width="7.42578125" style="1" customWidth="1"/>
    <col min="3335" max="3335" width="28.42578125" style="1" customWidth="1"/>
    <col min="3336" max="3342" width="9.140625" style="1"/>
    <col min="3343" max="3343" width="16.5703125" style="1" customWidth="1"/>
    <col min="3344" max="3584" width="9.140625" style="1"/>
    <col min="3585" max="3585" width="19.42578125" style="1" customWidth="1"/>
    <col min="3586" max="3586" width="13.42578125" style="1" customWidth="1"/>
    <col min="3587" max="3587" width="8" style="1" customWidth="1"/>
    <col min="3588" max="3589" width="8.42578125" style="1" customWidth="1"/>
    <col min="3590" max="3590" width="7.42578125" style="1" customWidth="1"/>
    <col min="3591" max="3591" width="28.42578125" style="1" customWidth="1"/>
    <col min="3592" max="3598" width="9.140625" style="1"/>
    <col min="3599" max="3599" width="16.5703125" style="1" customWidth="1"/>
    <col min="3600" max="3840" width="9.140625" style="1"/>
    <col min="3841" max="3841" width="19.42578125" style="1" customWidth="1"/>
    <col min="3842" max="3842" width="13.42578125" style="1" customWidth="1"/>
    <col min="3843" max="3843" width="8" style="1" customWidth="1"/>
    <col min="3844" max="3845" width="8.42578125" style="1" customWidth="1"/>
    <col min="3846" max="3846" width="7.42578125" style="1" customWidth="1"/>
    <col min="3847" max="3847" width="28.42578125" style="1" customWidth="1"/>
    <col min="3848" max="3854" width="9.140625" style="1"/>
    <col min="3855" max="3855" width="16.5703125" style="1" customWidth="1"/>
    <col min="3856" max="4096" width="9.140625" style="1"/>
    <col min="4097" max="4097" width="19.42578125" style="1" customWidth="1"/>
    <col min="4098" max="4098" width="13.42578125" style="1" customWidth="1"/>
    <col min="4099" max="4099" width="8" style="1" customWidth="1"/>
    <col min="4100" max="4101" width="8.42578125" style="1" customWidth="1"/>
    <col min="4102" max="4102" width="7.42578125" style="1" customWidth="1"/>
    <col min="4103" max="4103" width="28.42578125" style="1" customWidth="1"/>
    <col min="4104" max="4110" width="9.140625" style="1"/>
    <col min="4111" max="4111" width="16.5703125" style="1" customWidth="1"/>
    <col min="4112" max="4352" width="9.140625" style="1"/>
    <col min="4353" max="4353" width="19.42578125" style="1" customWidth="1"/>
    <col min="4354" max="4354" width="13.42578125" style="1" customWidth="1"/>
    <col min="4355" max="4355" width="8" style="1" customWidth="1"/>
    <col min="4356" max="4357" width="8.42578125" style="1" customWidth="1"/>
    <col min="4358" max="4358" width="7.42578125" style="1" customWidth="1"/>
    <col min="4359" max="4359" width="28.42578125" style="1" customWidth="1"/>
    <col min="4360" max="4366" width="9.140625" style="1"/>
    <col min="4367" max="4367" width="16.5703125" style="1" customWidth="1"/>
    <col min="4368" max="4608" width="9.140625" style="1"/>
    <col min="4609" max="4609" width="19.42578125" style="1" customWidth="1"/>
    <col min="4610" max="4610" width="13.42578125" style="1" customWidth="1"/>
    <col min="4611" max="4611" width="8" style="1" customWidth="1"/>
    <col min="4612" max="4613" width="8.42578125" style="1" customWidth="1"/>
    <col min="4614" max="4614" width="7.42578125" style="1" customWidth="1"/>
    <col min="4615" max="4615" width="28.42578125" style="1" customWidth="1"/>
    <col min="4616" max="4622" width="9.140625" style="1"/>
    <col min="4623" max="4623" width="16.5703125" style="1" customWidth="1"/>
    <col min="4624" max="4864" width="9.140625" style="1"/>
    <col min="4865" max="4865" width="19.42578125" style="1" customWidth="1"/>
    <col min="4866" max="4866" width="13.42578125" style="1" customWidth="1"/>
    <col min="4867" max="4867" width="8" style="1" customWidth="1"/>
    <col min="4868" max="4869" width="8.42578125" style="1" customWidth="1"/>
    <col min="4870" max="4870" width="7.42578125" style="1" customWidth="1"/>
    <col min="4871" max="4871" width="28.42578125" style="1" customWidth="1"/>
    <col min="4872" max="4878" width="9.140625" style="1"/>
    <col min="4879" max="4879" width="16.5703125" style="1" customWidth="1"/>
    <col min="4880" max="5120" width="9.140625" style="1"/>
    <col min="5121" max="5121" width="19.42578125" style="1" customWidth="1"/>
    <col min="5122" max="5122" width="13.42578125" style="1" customWidth="1"/>
    <col min="5123" max="5123" width="8" style="1" customWidth="1"/>
    <col min="5124" max="5125" width="8.42578125" style="1" customWidth="1"/>
    <col min="5126" max="5126" width="7.42578125" style="1" customWidth="1"/>
    <col min="5127" max="5127" width="28.42578125" style="1" customWidth="1"/>
    <col min="5128" max="5134" width="9.140625" style="1"/>
    <col min="5135" max="5135" width="16.5703125" style="1" customWidth="1"/>
    <col min="5136" max="5376" width="9.140625" style="1"/>
    <col min="5377" max="5377" width="19.42578125" style="1" customWidth="1"/>
    <col min="5378" max="5378" width="13.42578125" style="1" customWidth="1"/>
    <col min="5379" max="5379" width="8" style="1" customWidth="1"/>
    <col min="5380" max="5381" width="8.42578125" style="1" customWidth="1"/>
    <col min="5382" max="5382" width="7.42578125" style="1" customWidth="1"/>
    <col min="5383" max="5383" width="28.42578125" style="1" customWidth="1"/>
    <col min="5384" max="5390" width="9.140625" style="1"/>
    <col min="5391" max="5391" width="16.5703125" style="1" customWidth="1"/>
    <col min="5392" max="5632" width="9.140625" style="1"/>
    <col min="5633" max="5633" width="19.42578125" style="1" customWidth="1"/>
    <col min="5634" max="5634" width="13.42578125" style="1" customWidth="1"/>
    <col min="5635" max="5635" width="8" style="1" customWidth="1"/>
    <col min="5636" max="5637" width="8.42578125" style="1" customWidth="1"/>
    <col min="5638" max="5638" width="7.42578125" style="1" customWidth="1"/>
    <col min="5639" max="5639" width="28.42578125" style="1" customWidth="1"/>
    <col min="5640" max="5646" width="9.140625" style="1"/>
    <col min="5647" max="5647" width="16.5703125" style="1" customWidth="1"/>
    <col min="5648" max="5888" width="9.140625" style="1"/>
    <col min="5889" max="5889" width="19.42578125" style="1" customWidth="1"/>
    <col min="5890" max="5890" width="13.42578125" style="1" customWidth="1"/>
    <col min="5891" max="5891" width="8" style="1" customWidth="1"/>
    <col min="5892" max="5893" width="8.42578125" style="1" customWidth="1"/>
    <col min="5894" max="5894" width="7.42578125" style="1" customWidth="1"/>
    <col min="5895" max="5895" width="28.42578125" style="1" customWidth="1"/>
    <col min="5896" max="5902" width="9.140625" style="1"/>
    <col min="5903" max="5903" width="16.5703125" style="1" customWidth="1"/>
    <col min="5904" max="6144" width="9.140625" style="1"/>
    <col min="6145" max="6145" width="19.42578125" style="1" customWidth="1"/>
    <col min="6146" max="6146" width="13.42578125" style="1" customWidth="1"/>
    <col min="6147" max="6147" width="8" style="1" customWidth="1"/>
    <col min="6148" max="6149" width="8.42578125" style="1" customWidth="1"/>
    <col min="6150" max="6150" width="7.42578125" style="1" customWidth="1"/>
    <col min="6151" max="6151" width="28.42578125" style="1" customWidth="1"/>
    <col min="6152" max="6158" width="9.140625" style="1"/>
    <col min="6159" max="6159" width="16.5703125" style="1" customWidth="1"/>
    <col min="6160" max="6400" width="9.140625" style="1"/>
    <col min="6401" max="6401" width="19.42578125" style="1" customWidth="1"/>
    <col min="6402" max="6402" width="13.42578125" style="1" customWidth="1"/>
    <col min="6403" max="6403" width="8" style="1" customWidth="1"/>
    <col min="6404" max="6405" width="8.42578125" style="1" customWidth="1"/>
    <col min="6406" max="6406" width="7.42578125" style="1" customWidth="1"/>
    <col min="6407" max="6407" width="28.42578125" style="1" customWidth="1"/>
    <col min="6408" max="6414" width="9.140625" style="1"/>
    <col min="6415" max="6415" width="16.5703125" style="1" customWidth="1"/>
    <col min="6416" max="6656" width="9.140625" style="1"/>
    <col min="6657" max="6657" width="19.42578125" style="1" customWidth="1"/>
    <col min="6658" max="6658" width="13.42578125" style="1" customWidth="1"/>
    <col min="6659" max="6659" width="8" style="1" customWidth="1"/>
    <col min="6660" max="6661" width="8.42578125" style="1" customWidth="1"/>
    <col min="6662" max="6662" width="7.42578125" style="1" customWidth="1"/>
    <col min="6663" max="6663" width="28.42578125" style="1" customWidth="1"/>
    <col min="6664" max="6670" width="9.140625" style="1"/>
    <col min="6671" max="6671" width="16.5703125" style="1" customWidth="1"/>
    <col min="6672" max="6912" width="9.140625" style="1"/>
    <col min="6913" max="6913" width="19.42578125" style="1" customWidth="1"/>
    <col min="6914" max="6914" width="13.42578125" style="1" customWidth="1"/>
    <col min="6915" max="6915" width="8" style="1" customWidth="1"/>
    <col min="6916" max="6917" width="8.42578125" style="1" customWidth="1"/>
    <col min="6918" max="6918" width="7.42578125" style="1" customWidth="1"/>
    <col min="6919" max="6919" width="28.42578125" style="1" customWidth="1"/>
    <col min="6920" max="6926" width="9.140625" style="1"/>
    <col min="6927" max="6927" width="16.5703125" style="1" customWidth="1"/>
    <col min="6928" max="7168" width="9.140625" style="1"/>
    <col min="7169" max="7169" width="19.42578125" style="1" customWidth="1"/>
    <col min="7170" max="7170" width="13.42578125" style="1" customWidth="1"/>
    <col min="7171" max="7171" width="8" style="1" customWidth="1"/>
    <col min="7172" max="7173" width="8.42578125" style="1" customWidth="1"/>
    <col min="7174" max="7174" width="7.42578125" style="1" customWidth="1"/>
    <col min="7175" max="7175" width="28.42578125" style="1" customWidth="1"/>
    <col min="7176" max="7182" width="9.140625" style="1"/>
    <col min="7183" max="7183" width="16.5703125" style="1" customWidth="1"/>
    <col min="7184" max="7424" width="9.140625" style="1"/>
    <col min="7425" max="7425" width="19.42578125" style="1" customWidth="1"/>
    <col min="7426" max="7426" width="13.42578125" style="1" customWidth="1"/>
    <col min="7427" max="7427" width="8" style="1" customWidth="1"/>
    <col min="7428" max="7429" width="8.42578125" style="1" customWidth="1"/>
    <col min="7430" max="7430" width="7.42578125" style="1" customWidth="1"/>
    <col min="7431" max="7431" width="28.42578125" style="1" customWidth="1"/>
    <col min="7432" max="7438" width="9.140625" style="1"/>
    <col min="7439" max="7439" width="16.5703125" style="1" customWidth="1"/>
    <col min="7440" max="7680" width="9.140625" style="1"/>
    <col min="7681" max="7681" width="19.42578125" style="1" customWidth="1"/>
    <col min="7682" max="7682" width="13.42578125" style="1" customWidth="1"/>
    <col min="7683" max="7683" width="8" style="1" customWidth="1"/>
    <col min="7684" max="7685" width="8.42578125" style="1" customWidth="1"/>
    <col min="7686" max="7686" width="7.42578125" style="1" customWidth="1"/>
    <col min="7687" max="7687" width="28.42578125" style="1" customWidth="1"/>
    <col min="7688" max="7694" width="9.140625" style="1"/>
    <col min="7695" max="7695" width="16.5703125" style="1" customWidth="1"/>
    <col min="7696" max="7936" width="9.140625" style="1"/>
    <col min="7937" max="7937" width="19.42578125" style="1" customWidth="1"/>
    <col min="7938" max="7938" width="13.42578125" style="1" customWidth="1"/>
    <col min="7939" max="7939" width="8" style="1" customWidth="1"/>
    <col min="7940" max="7941" width="8.42578125" style="1" customWidth="1"/>
    <col min="7942" max="7942" width="7.42578125" style="1" customWidth="1"/>
    <col min="7943" max="7943" width="28.42578125" style="1" customWidth="1"/>
    <col min="7944" max="7950" width="9.140625" style="1"/>
    <col min="7951" max="7951" width="16.5703125" style="1" customWidth="1"/>
    <col min="7952" max="8192" width="9.140625" style="1"/>
    <col min="8193" max="8193" width="19.42578125" style="1" customWidth="1"/>
    <col min="8194" max="8194" width="13.42578125" style="1" customWidth="1"/>
    <col min="8195" max="8195" width="8" style="1" customWidth="1"/>
    <col min="8196" max="8197" width="8.42578125" style="1" customWidth="1"/>
    <col min="8198" max="8198" width="7.42578125" style="1" customWidth="1"/>
    <col min="8199" max="8199" width="28.42578125" style="1" customWidth="1"/>
    <col min="8200" max="8206" width="9.140625" style="1"/>
    <col min="8207" max="8207" width="16.5703125" style="1" customWidth="1"/>
    <col min="8208" max="8448" width="9.140625" style="1"/>
    <col min="8449" max="8449" width="19.42578125" style="1" customWidth="1"/>
    <col min="8450" max="8450" width="13.42578125" style="1" customWidth="1"/>
    <col min="8451" max="8451" width="8" style="1" customWidth="1"/>
    <col min="8452" max="8453" width="8.42578125" style="1" customWidth="1"/>
    <col min="8454" max="8454" width="7.42578125" style="1" customWidth="1"/>
    <col min="8455" max="8455" width="28.42578125" style="1" customWidth="1"/>
    <col min="8456" max="8462" width="9.140625" style="1"/>
    <col min="8463" max="8463" width="16.5703125" style="1" customWidth="1"/>
    <col min="8464" max="8704" width="9.140625" style="1"/>
    <col min="8705" max="8705" width="19.42578125" style="1" customWidth="1"/>
    <col min="8706" max="8706" width="13.42578125" style="1" customWidth="1"/>
    <col min="8707" max="8707" width="8" style="1" customWidth="1"/>
    <col min="8708" max="8709" width="8.42578125" style="1" customWidth="1"/>
    <col min="8710" max="8710" width="7.42578125" style="1" customWidth="1"/>
    <col min="8711" max="8711" width="28.42578125" style="1" customWidth="1"/>
    <col min="8712" max="8718" width="9.140625" style="1"/>
    <col min="8719" max="8719" width="16.5703125" style="1" customWidth="1"/>
    <col min="8720" max="8960" width="9.140625" style="1"/>
    <col min="8961" max="8961" width="19.42578125" style="1" customWidth="1"/>
    <col min="8962" max="8962" width="13.42578125" style="1" customWidth="1"/>
    <col min="8963" max="8963" width="8" style="1" customWidth="1"/>
    <col min="8964" max="8965" width="8.42578125" style="1" customWidth="1"/>
    <col min="8966" max="8966" width="7.42578125" style="1" customWidth="1"/>
    <col min="8967" max="8967" width="28.42578125" style="1" customWidth="1"/>
    <col min="8968" max="8974" width="9.140625" style="1"/>
    <col min="8975" max="8975" width="16.5703125" style="1" customWidth="1"/>
    <col min="8976" max="9216" width="9.140625" style="1"/>
    <col min="9217" max="9217" width="19.42578125" style="1" customWidth="1"/>
    <col min="9218" max="9218" width="13.42578125" style="1" customWidth="1"/>
    <col min="9219" max="9219" width="8" style="1" customWidth="1"/>
    <col min="9220" max="9221" width="8.42578125" style="1" customWidth="1"/>
    <col min="9222" max="9222" width="7.42578125" style="1" customWidth="1"/>
    <col min="9223" max="9223" width="28.42578125" style="1" customWidth="1"/>
    <col min="9224" max="9230" width="9.140625" style="1"/>
    <col min="9231" max="9231" width="16.5703125" style="1" customWidth="1"/>
    <col min="9232" max="9472" width="9.140625" style="1"/>
    <col min="9473" max="9473" width="19.42578125" style="1" customWidth="1"/>
    <col min="9474" max="9474" width="13.42578125" style="1" customWidth="1"/>
    <col min="9475" max="9475" width="8" style="1" customWidth="1"/>
    <col min="9476" max="9477" width="8.42578125" style="1" customWidth="1"/>
    <col min="9478" max="9478" width="7.42578125" style="1" customWidth="1"/>
    <col min="9479" max="9479" width="28.42578125" style="1" customWidth="1"/>
    <col min="9480" max="9486" width="9.140625" style="1"/>
    <col min="9487" max="9487" width="16.5703125" style="1" customWidth="1"/>
    <col min="9488" max="9728" width="9.140625" style="1"/>
    <col min="9729" max="9729" width="19.42578125" style="1" customWidth="1"/>
    <col min="9730" max="9730" width="13.42578125" style="1" customWidth="1"/>
    <col min="9731" max="9731" width="8" style="1" customWidth="1"/>
    <col min="9732" max="9733" width="8.42578125" style="1" customWidth="1"/>
    <col min="9734" max="9734" width="7.42578125" style="1" customWidth="1"/>
    <col min="9735" max="9735" width="28.42578125" style="1" customWidth="1"/>
    <col min="9736" max="9742" width="9.140625" style="1"/>
    <col min="9743" max="9743" width="16.5703125" style="1" customWidth="1"/>
    <col min="9744" max="9984" width="9.140625" style="1"/>
    <col min="9985" max="9985" width="19.42578125" style="1" customWidth="1"/>
    <col min="9986" max="9986" width="13.42578125" style="1" customWidth="1"/>
    <col min="9987" max="9987" width="8" style="1" customWidth="1"/>
    <col min="9988" max="9989" width="8.42578125" style="1" customWidth="1"/>
    <col min="9990" max="9990" width="7.42578125" style="1" customWidth="1"/>
    <col min="9991" max="9991" width="28.42578125" style="1" customWidth="1"/>
    <col min="9992" max="9998" width="9.140625" style="1"/>
    <col min="9999" max="9999" width="16.5703125" style="1" customWidth="1"/>
    <col min="10000" max="10240" width="9.140625" style="1"/>
    <col min="10241" max="10241" width="19.42578125" style="1" customWidth="1"/>
    <col min="10242" max="10242" width="13.42578125" style="1" customWidth="1"/>
    <col min="10243" max="10243" width="8" style="1" customWidth="1"/>
    <col min="10244" max="10245" width="8.42578125" style="1" customWidth="1"/>
    <col min="10246" max="10246" width="7.42578125" style="1" customWidth="1"/>
    <col min="10247" max="10247" width="28.42578125" style="1" customWidth="1"/>
    <col min="10248" max="10254" width="9.140625" style="1"/>
    <col min="10255" max="10255" width="16.5703125" style="1" customWidth="1"/>
    <col min="10256" max="10496" width="9.140625" style="1"/>
    <col min="10497" max="10497" width="19.42578125" style="1" customWidth="1"/>
    <col min="10498" max="10498" width="13.42578125" style="1" customWidth="1"/>
    <col min="10499" max="10499" width="8" style="1" customWidth="1"/>
    <col min="10500" max="10501" width="8.42578125" style="1" customWidth="1"/>
    <col min="10502" max="10502" width="7.42578125" style="1" customWidth="1"/>
    <col min="10503" max="10503" width="28.42578125" style="1" customWidth="1"/>
    <col min="10504" max="10510" width="9.140625" style="1"/>
    <col min="10511" max="10511" width="16.5703125" style="1" customWidth="1"/>
    <col min="10512" max="10752" width="9.140625" style="1"/>
    <col min="10753" max="10753" width="19.42578125" style="1" customWidth="1"/>
    <col min="10754" max="10754" width="13.42578125" style="1" customWidth="1"/>
    <col min="10755" max="10755" width="8" style="1" customWidth="1"/>
    <col min="10756" max="10757" width="8.42578125" style="1" customWidth="1"/>
    <col min="10758" max="10758" width="7.42578125" style="1" customWidth="1"/>
    <col min="10759" max="10759" width="28.42578125" style="1" customWidth="1"/>
    <col min="10760" max="10766" width="9.140625" style="1"/>
    <col min="10767" max="10767" width="16.5703125" style="1" customWidth="1"/>
    <col min="10768" max="11008" width="9.140625" style="1"/>
    <col min="11009" max="11009" width="19.42578125" style="1" customWidth="1"/>
    <col min="11010" max="11010" width="13.42578125" style="1" customWidth="1"/>
    <col min="11011" max="11011" width="8" style="1" customWidth="1"/>
    <col min="11012" max="11013" width="8.42578125" style="1" customWidth="1"/>
    <col min="11014" max="11014" width="7.42578125" style="1" customWidth="1"/>
    <col min="11015" max="11015" width="28.42578125" style="1" customWidth="1"/>
    <col min="11016" max="11022" width="9.140625" style="1"/>
    <col min="11023" max="11023" width="16.5703125" style="1" customWidth="1"/>
    <col min="11024" max="11264" width="9.140625" style="1"/>
    <col min="11265" max="11265" width="19.42578125" style="1" customWidth="1"/>
    <col min="11266" max="11266" width="13.42578125" style="1" customWidth="1"/>
    <col min="11267" max="11267" width="8" style="1" customWidth="1"/>
    <col min="11268" max="11269" width="8.42578125" style="1" customWidth="1"/>
    <col min="11270" max="11270" width="7.42578125" style="1" customWidth="1"/>
    <col min="11271" max="11271" width="28.42578125" style="1" customWidth="1"/>
    <col min="11272" max="11278" width="9.140625" style="1"/>
    <col min="11279" max="11279" width="16.5703125" style="1" customWidth="1"/>
    <col min="11280" max="11520" width="9.140625" style="1"/>
    <col min="11521" max="11521" width="19.42578125" style="1" customWidth="1"/>
    <col min="11522" max="11522" width="13.42578125" style="1" customWidth="1"/>
    <col min="11523" max="11523" width="8" style="1" customWidth="1"/>
    <col min="11524" max="11525" width="8.42578125" style="1" customWidth="1"/>
    <col min="11526" max="11526" width="7.42578125" style="1" customWidth="1"/>
    <col min="11527" max="11527" width="28.42578125" style="1" customWidth="1"/>
    <col min="11528" max="11534" width="9.140625" style="1"/>
    <col min="11535" max="11535" width="16.5703125" style="1" customWidth="1"/>
    <col min="11536" max="11776" width="9.140625" style="1"/>
    <col min="11777" max="11777" width="19.42578125" style="1" customWidth="1"/>
    <col min="11778" max="11778" width="13.42578125" style="1" customWidth="1"/>
    <col min="11779" max="11779" width="8" style="1" customWidth="1"/>
    <col min="11780" max="11781" width="8.42578125" style="1" customWidth="1"/>
    <col min="11782" max="11782" width="7.42578125" style="1" customWidth="1"/>
    <col min="11783" max="11783" width="28.42578125" style="1" customWidth="1"/>
    <col min="11784" max="11790" width="9.140625" style="1"/>
    <col min="11791" max="11791" width="16.5703125" style="1" customWidth="1"/>
    <col min="11792" max="12032" width="9.140625" style="1"/>
    <col min="12033" max="12033" width="19.42578125" style="1" customWidth="1"/>
    <col min="12034" max="12034" width="13.42578125" style="1" customWidth="1"/>
    <col min="12035" max="12035" width="8" style="1" customWidth="1"/>
    <col min="12036" max="12037" width="8.42578125" style="1" customWidth="1"/>
    <col min="12038" max="12038" width="7.42578125" style="1" customWidth="1"/>
    <col min="12039" max="12039" width="28.42578125" style="1" customWidth="1"/>
    <col min="12040" max="12046" width="9.140625" style="1"/>
    <col min="12047" max="12047" width="16.5703125" style="1" customWidth="1"/>
    <col min="12048" max="12288" width="9.140625" style="1"/>
    <col min="12289" max="12289" width="19.42578125" style="1" customWidth="1"/>
    <col min="12290" max="12290" width="13.42578125" style="1" customWidth="1"/>
    <col min="12291" max="12291" width="8" style="1" customWidth="1"/>
    <col min="12292" max="12293" width="8.42578125" style="1" customWidth="1"/>
    <col min="12294" max="12294" width="7.42578125" style="1" customWidth="1"/>
    <col min="12295" max="12295" width="28.42578125" style="1" customWidth="1"/>
    <col min="12296" max="12302" width="9.140625" style="1"/>
    <col min="12303" max="12303" width="16.5703125" style="1" customWidth="1"/>
    <col min="12304" max="12544" width="9.140625" style="1"/>
    <col min="12545" max="12545" width="19.42578125" style="1" customWidth="1"/>
    <col min="12546" max="12546" width="13.42578125" style="1" customWidth="1"/>
    <col min="12547" max="12547" width="8" style="1" customWidth="1"/>
    <col min="12548" max="12549" width="8.42578125" style="1" customWidth="1"/>
    <col min="12550" max="12550" width="7.42578125" style="1" customWidth="1"/>
    <col min="12551" max="12551" width="28.42578125" style="1" customWidth="1"/>
    <col min="12552" max="12558" width="9.140625" style="1"/>
    <col min="12559" max="12559" width="16.5703125" style="1" customWidth="1"/>
    <col min="12560" max="12800" width="9.140625" style="1"/>
    <col min="12801" max="12801" width="19.42578125" style="1" customWidth="1"/>
    <col min="12802" max="12802" width="13.42578125" style="1" customWidth="1"/>
    <col min="12803" max="12803" width="8" style="1" customWidth="1"/>
    <col min="12804" max="12805" width="8.42578125" style="1" customWidth="1"/>
    <col min="12806" max="12806" width="7.42578125" style="1" customWidth="1"/>
    <col min="12807" max="12807" width="28.42578125" style="1" customWidth="1"/>
    <col min="12808" max="12814" width="9.140625" style="1"/>
    <col min="12815" max="12815" width="16.5703125" style="1" customWidth="1"/>
    <col min="12816" max="13056" width="9.140625" style="1"/>
    <col min="13057" max="13057" width="19.42578125" style="1" customWidth="1"/>
    <col min="13058" max="13058" width="13.42578125" style="1" customWidth="1"/>
    <col min="13059" max="13059" width="8" style="1" customWidth="1"/>
    <col min="13060" max="13061" width="8.42578125" style="1" customWidth="1"/>
    <col min="13062" max="13062" width="7.42578125" style="1" customWidth="1"/>
    <col min="13063" max="13063" width="28.42578125" style="1" customWidth="1"/>
    <col min="13064" max="13070" width="9.140625" style="1"/>
    <col min="13071" max="13071" width="16.5703125" style="1" customWidth="1"/>
    <col min="13072" max="13312" width="9.140625" style="1"/>
    <col min="13313" max="13313" width="19.42578125" style="1" customWidth="1"/>
    <col min="13314" max="13314" width="13.42578125" style="1" customWidth="1"/>
    <col min="13315" max="13315" width="8" style="1" customWidth="1"/>
    <col min="13316" max="13317" width="8.42578125" style="1" customWidth="1"/>
    <col min="13318" max="13318" width="7.42578125" style="1" customWidth="1"/>
    <col min="13319" max="13319" width="28.42578125" style="1" customWidth="1"/>
    <col min="13320" max="13326" width="9.140625" style="1"/>
    <col min="13327" max="13327" width="16.5703125" style="1" customWidth="1"/>
    <col min="13328" max="13568" width="9.140625" style="1"/>
    <col min="13569" max="13569" width="19.42578125" style="1" customWidth="1"/>
    <col min="13570" max="13570" width="13.42578125" style="1" customWidth="1"/>
    <col min="13571" max="13571" width="8" style="1" customWidth="1"/>
    <col min="13572" max="13573" width="8.42578125" style="1" customWidth="1"/>
    <col min="13574" max="13574" width="7.42578125" style="1" customWidth="1"/>
    <col min="13575" max="13575" width="28.42578125" style="1" customWidth="1"/>
    <col min="13576" max="13582" width="9.140625" style="1"/>
    <col min="13583" max="13583" width="16.5703125" style="1" customWidth="1"/>
    <col min="13584" max="13824" width="9.140625" style="1"/>
    <col min="13825" max="13825" width="19.42578125" style="1" customWidth="1"/>
    <col min="13826" max="13826" width="13.42578125" style="1" customWidth="1"/>
    <col min="13827" max="13827" width="8" style="1" customWidth="1"/>
    <col min="13828" max="13829" width="8.42578125" style="1" customWidth="1"/>
    <col min="13830" max="13830" width="7.42578125" style="1" customWidth="1"/>
    <col min="13831" max="13831" width="28.42578125" style="1" customWidth="1"/>
    <col min="13832" max="13838" width="9.140625" style="1"/>
    <col min="13839" max="13839" width="16.5703125" style="1" customWidth="1"/>
    <col min="13840" max="14080" width="9.140625" style="1"/>
    <col min="14081" max="14081" width="19.42578125" style="1" customWidth="1"/>
    <col min="14082" max="14082" width="13.42578125" style="1" customWidth="1"/>
    <col min="14083" max="14083" width="8" style="1" customWidth="1"/>
    <col min="14084" max="14085" width="8.42578125" style="1" customWidth="1"/>
    <col min="14086" max="14086" width="7.42578125" style="1" customWidth="1"/>
    <col min="14087" max="14087" width="28.42578125" style="1" customWidth="1"/>
    <col min="14088" max="14094" width="9.140625" style="1"/>
    <col min="14095" max="14095" width="16.5703125" style="1" customWidth="1"/>
    <col min="14096" max="14336" width="9.140625" style="1"/>
    <col min="14337" max="14337" width="19.42578125" style="1" customWidth="1"/>
    <col min="14338" max="14338" width="13.42578125" style="1" customWidth="1"/>
    <col min="14339" max="14339" width="8" style="1" customWidth="1"/>
    <col min="14340" max="14341" width="8.42578125" style="1" customWidth="1"/>
    <col min="14342" max="14342" width="7.42578125" style="1" customWidth="1"/>
    <col min="14343" max="14343" width="28.42578125" style="1" customWidth="1"/>
    <col min="14344" max="14350" width="9.140625" style="1"/>
    <col min="14351" max="14351" width="16.5703125" style="1" customWidth="1"/>
    <col min="14352" max="14592" width="9.140625" style="1"/>
    <col min="14593" max="14593" width="19.42578125" style="1" customWidth="1"/>
    <col min="14594" max="14594" width="13.42578125" style="1" customWidth="1"/>
    <col min="14595" max="14595" width="8" style="1" customWidth="1"/>
    <col min="14596" max="14597" width="8.42578125" style="1" customWidth="1"/>
    <col min="14598" max="14598" width="7.42578125" style="1" customWidth="1"/>
    <col min="14599" max="14599" width="28.42578125" style="1" customWidth="1"/>
    <col min="14600" max="14606" width="9.140625" style="1"/>
    <col min="14607" max="14607" width="16.5703125" style="1" customWidth="1"/>
    <col min="14608" max="14848" width="9.140625" style="1"/>
    <col min="14849" max="14849" width="19.42578125" style="1" customWidth="1"/>
    <col min="14850" max="14850" width="13.42578125" style="1" customWidth="1"/>
    <col min="14851" max="14851" width="8" style="1" customWidth="1"/>
    <col min="14852" max="14853" width="8.42578125" style="1" customWidth="1"/>
    <col min="14854" max="14854" width="7.42578125" style="1" customWidth="1"/>
    <col min="14855" max="14855" width="28.42578125" style="1" customWidth="1"/>
    <col min="14856" max="14862" width="9.140625" style="1"/>
    <col min="14863" max="14863" width="16.5703125" style="1" customWidth="1"/>
    <col min="14864" max="15104" width="9.140625" style="1"/>
    <col min="15105" max="15105" width="19.42578125" style="1" customWidth="1"/>
    <col min="15106" max="15106" width="13.42578125" style="1" customWidth="1"/>
    <col min="15107" max="15107" width="8" style="1" customWidth="1"/>
    <col min="15108" max="15109" width="8.42578125" style="1" customWidth="1"/>
    <col min="15110" max="15110" width="7.42578125" style="1" customWidth="1"/>
    <col min="15111" max="15111" width="28.42578125" style="1" customWidth="1"/>
    <col min="15112" max="15118" width="9.140625" style="1"/>
    <col min="15119" max="15119" width="16.5703125" style="1" customWidth="1"/>
    <col min="15120" max="15360" width="9.140625" style="1"/>
    <col min="15361" max="15361" width="19.42578125" style="1" customWidth="1"/>
    <col min="15362" max="15362" width="13.42578125" style="1" customWidth="1"/>
    <col min="15363" max="15363" width="8" style="1" customWidth="1"/>
    <col min="15364" max="15365" width="8.42578125" style="1" customWidth="1"/>
    <col min="15366" max="15366" width="7.42578125" style="1" customWidth="1"/>
    <col min="15367" max="15367" width="28.42578125" style="1" customWidth="1"/>
    <col min="15368" max="15374" width="9.140625" style="1"/>
    <col min="15375" max="15375" width="16.5703125" style="1" customWidth="1"/>
    <col min="15376" max="15616" width="9.140625" style="1"/>
    <col min="15617" max="15617" width="19.42578125" style="1" customWidth="1"/>
    <col min="15618" max="15618" width="13.42578125" style="1" customWidth="1"/>
    <col min="15619" max="15619" width="8" style="1" customWidth="1"/>
    <col min="15620" max="15621" width="8.42578125" style="1" customWidth="1"/>
    <col min="15622" max="15622" width="7.42578125" style="1" customWidth="1"/>
    <col min="15623" max="15623" width="28.42578125" style="1" customWidth="1"/>
    <col min="15624" max="15630" width="9.140625" style="1"/>
    <col min="15631" max="15631" width="16.5703125" style="1" customWidth="1"/>
    <col min="15632" max="15872" width="9.140625" style="1"/>
    <col min="15873" max="15873" width="19.42578125" style="1" customWidth="1"/>
    <col min="15874" max="15874" width="13.42578125" style="1" customWidth="1"/>
    <col min="15875" max="15875" width="8" style="1" customWidth="1"/>
    <col min="15876" max="15877" width="8.42578125" style="1" customWidth="1"/>
    <col min="15878" max="15878" width="7.42578125" style="1" customWidth="1"/>
    <col min="15879" max="15879" width="28.42578125" style="1" customWidth="1"/>
    <col min="15880" max="15886" width="9.140625" style="1"/>
    <col min="15887" max="15887" width="16.5703125" style="1" customWidth="1"/>
    <col min="15888" max="16128" width="9.140625" style="1"/>
    <col min="16129" max="16129" width="19.42578125" style="1" customWidth="1"/>
    <col min="16130" max="16130" width="13.42578125" style="1" customWidth="1"/>
    <col min="16131" max="16131" width="8" style="1" customWidth="1"/>
    <col min="16132" max="16133" width="8.42578125" style="1" customWidth="1"/>
    <col min="16134" max="16134" width="7.42578125" style="1" customWidth="1"/>
    <col min="16135" max="16135" width="28.42578125" style="1" customWidth="1"/>
    <col min="16136" max="16142" width="9.140625" style="1"/>
    <col min="16143" max="16143" width="16.5703125" style="1" customWidth="1"/>
    <col min="16144" max="16384" width="9.140625" style="1"/>
  </cols>
  <sheetData>
    <row r="1" spans="1:7" ht="40.9" customHeight="1">
      <c r="A1" s="272" t="s">
        <v>22</v>
      </c>
      <c r="B1" s="272"/>
      <c r="C1" s="272"/>
      <c r="D1" s="272"/>
      <c r="E1" s="272"/>
      <c r="F1" s="272"/>
      <c r="G1" s="272"/>
    </row>
    <row r="2" spans="1:7" ht="18.95" customHeight="1" thickBot="1">
      <c r="A2" s="281" t="s">
        <v>592</v>
      </c>
      <c r="B2" s="281"/>
      <c r="C2" s="281"/>
      <c r="D2" s="281"/>
      <c r="E2" s="281"/>
      <c r="F2" s="281"/>
      <c r="G2" s="281"/>
    </row>
    <row r="3" spans="1:7" ht="37.9" customHeight="1" thickBot="1">
      <c r="A3" s="230" t="s">
        <v>591</v>
      </c>
      <c r="B3" s="231"/>
      <c r="C3" s="231"/>
      <c r="D3" s="231"/>
      <c r="E3" s="231"/>
      <c r="F3" s="231"/>
      <c r="G3" s="232"/>
    </row>
    <row r="4" spans="1:7" ht="25.15" customHeight="1" thickBot="1">
      <c r="A4" s="233" t="s">
        <v>23</v>
      </c>
      <c r="B4" s="233"/>
      <c r="C4" s="233"/>
      <c r="D4" s="233"/>
      <c r="E4" s="233"/>
      <c r="F4" s="233"/>
      <c r="G4" s="233"/>
    </row>
    <row r="5" spans="1:7" ht="21.95" customHeight="1" thickTop="1" thickBot="1">
      <c r="A5" s="282" t="s">
        <v>24</v>
      </c>
      <c r="B5" s="283"/>
      <c r="C5" s="283"/>
      <c r="D5" s="283"/>
      <c r="E5" s="283"/>
      <c r="F5" s="283"/>
      <c r="G5" s="284"/>
    </row>
    <row r="6" spans="1:7" s="4" customFormat="1" ht="19.5" thickTop="1" thickBot="1">
      <c r="A6" s="244" t="s">
        <v>25</v>
      </c>
      <c r="B6" s="244" t="s">
        <v>26</v>
      </c>
      <c r="C6" s="244"/>
      <c r="D6" s="244"/>
      <c r="E6" s="244"/>
      <c r="F6" s="244"/>
      <c r="G6" s="244" t="s">
        <v>27</v>
      </c>
    </row>
    <row r="7" spans="1:7" s="4" customFormat="1" ht="19.5" thickTop="1" thickBot="1">
      <c r="A7" s="244"/>
      <c r="B7" s="3" t="s">
        <v>28</v>
      </c>
      <c r="C7" s="3" t="s">
        <v>9</v>
      </c>
      <c r="D7" s="3" t="s">
        <v>29</v>
      </c>
      <c r="E7" s="3" t="s">
        <v>30</v>
      </c>
      <c r="F7" s="3" t="s">
        <v>31</v>
      </c>
      <c r="G7" s="244"/>
    </row>
    <row r="8" spans="1:7" s="4" customFormat="1" ht="16.5" thickTop="1" thickBot="1">
      <c r="A8" s="5"/>
      <c r="B8" s="6">
        <f>F8*E8*D8*C8</f>
        <v>1</v>
      </c>
      <c r="C8" s="6">
        <v>1</v>
      </c>
      <c r="D8" s="6">
        <v>1</v>
      </c>
      <c r="E8" s="6">
        <v>1</v>
      </c>
      <c r="F8" s="6">
        <v>1</v>
      </c>
      <c r="G8" s="6" t="s">
        <v>26</v>
      </c>
    </row>
    <row r="9" spans="1:7" s="4" customFormat="1" ht="20.25" thickTop="1" thickBot="1">
      <c r="A9" s="7" t="s">
        <v>6</v>
      </c>
      <c r="B9" s="8">
        <f>SUM(B8:B8)</f>
        <v>1</v>
      </c>
      <c r="C9" s="285" t="s">
        <v>32</v>
      </c>
      <c r="D9" s="285"/>
      <c r="E9" s="285"/>
      <c r="F9" s="285"/>
      <c r="G9" s="285"/>
    </row>
    <row r="10" spans="1:7" s="4" customFormat="1" ht="19.5" thickTop="1" thickBot="1">
      <c r="A10" s="244" t="s">
        <v>25</v>
      </c>
      <c r="B10" s="244" t="s">
        <v>33</v>
      </c>
      <c r="C10" s="244"/>
      <c r="D10" s="244"/>
      <c r="E10" s="244"/>
      <c r="F10" s="244"/>
      <c r="G10" s="244" t="s">
        <v>27</v>
      </c>
    </row>
    <row r="11" spans="1:7" s="4" customFormat="1" ht="19.5" thickTop="1" thickBot="1">
      <c r="A11" s="244"/>
      <c r="B11" s="3" t="s">
        <v>28</v>
      </c>
      <c r="C11" s="3" t="s">
        <v>9</v>
      </c>
      <c r="D11" s="3" t="s">
        <v>29</v>
      </c>
      <c r="E11" s="3" t="s">
        <v>30</v>
      </c>
      <c r="F11" s="3" t="s">
        <v>31</v>
      </c>
      <c r="G11" s="244"/>
    </row>
    <row r="12" spans="1:7" s="4" customFormat="1" ht="16.5" thickTop="1" thickBot="1">
      <c r="A12" s="5"/>
      <c r="B12" s="6">
        <f>F12*E12*D12*C12</f>
        <v>1</v>
      </c>
      <c r="C12" s="6">
        <v>1</v>
      </c>
      <c r="D12" s="6">
        <v>1</v>
      </c>
      <c r="E12" s="6">
        <v>1</v>
      </c>
      <c r="F12" s="6">
        <v>1</v>
      </c>
      <c r="G12" s="6" t="s">
        <v>33</v>
      </c>
    </row>
    <row r="13" spans="1:7" s="4" customFormat="1" ht="20.25" thickTop="1" thickBot="1">
      <c r="A13" s="7" t="s">
        <v>6</v>
      </c>
      <c r="B13" s="8">
        <f>SUM(B12:B12)</f>
        <v>1</v>
      </c>
      <c r="C13" s="285" t="s">
        <v>34</v>
      </c>
      <c r="D13" s="285"/>
      <c r="E13" s="285"/>
      <c r="F13" s="285"/>
      <c r="G13" s="285"/>
    </row>
    <row r="14" spans="1:7" ht="17.25" thickTop="1" thickBot="1">
      <c r="A14" s="282" t="s">
        <v>35</v>
      </c>
      <c r="B14" s="283"/>
      <c r="C14" s="283"/>
      <c r="D14" s="283"/>
      <c r="E14" s="283"/>
      <c r="F14" s="283"/>
      <c r="G14" s="284"/>
    </row>
    <row r="15" spans="1:7" s="4" customFormat="1" ht="19.5" thickTop="1" thickBot="1">
      <c r="A15" s="244" t="s">
        <v>25</v>
      </c>
      <c r="B15" s="244" t="s">
        <v>36</v>
      </c>
      <c r="C15" s="244"/>
      <c r="D15" s="244"/>
      <c r="E15" s="244"/>
      <c r="F15" s="244"/>
      <c r="G15" s="244" t="s">
        <v>27</v>
      </c>
    </row>
    <row r="16" spans="1:7" s="4" customFormat="1" ht="19.5" thickTop="1" thickBot="1">
      <c r="A16" s="244"/>
      <c r="B16" s="3" t="s">
        <v>28</v>
      </c>
      <c r="C16" s="3" t="s">
        <v>9</v>
      </c>
      <c r="D16" s="3" t="s">
        <v>29</v>
      </c>
      <c r="E16" s="3" t="s">
        <v>30</v>
      </c>
      <c r="F16" s="3" t="s">
        <v>31</v>
      </c>
      <c r="G16" s="244"/>
    </row>
    <row r="17" spans="1:10" s="4" customFormat="1" ht="19.5" thickTop="1" thickBot="1">
      <c r="A17" s="3"/>
      <c r="B17" s="6">
        <f>F17*E17*D17*C17</f>
        <v>9.8399999999999981</v>
      </c>
      <c r="C17" s="6">
        <v>1</v>
      </c>
      <c r="D17" s="6">
        <v>1</v>
      </c>
      <c r="E17" s="6">
        <v>0.6</v>
      </c>
      <c r="F17" s="6">
        <v>16.399999999999999</v>
      </c>
      <c r="G17" s="6" t="s">
        <v>609</v>
      </c>
    </row>
    <row r="18" spans="1:10" s="4" customFormat="1" ht="16.5" thickTop="1" thickBot="1">
      <c r="A18" s="5"/>
      <c r="B18" s="6">
        <f>F18*E18*D18*C18</f>
        <v>4.1399999999999997</v>
      </c>
      <c r="C18" s="6">
        <v>1</v>
      </c>
      <c r="D18" s="6">
        <v>1</v>
      </c>
      <c r="E18" s="6">
        <v>0.6</v>
      </c>
      <c r="F18" s="6">
        <v>6.9</v>
      </c>
      <c r="G18" s="6" t="s">
        <v>37</v>
      </c>
    </row>
    <row r="19" spans="1:10" s="4" customFormat="1" ht="20.25" thickTop="1" thickBot="1">
      <c r="A19" s="7" t="s">
        <v>10</v>
      </c>
      <c r="B19" s="8">
        <f>SUM(B17:B18)</f>
        <v>13.979999999999997</v>
      </c>
      <c r="C19" s="285" t="s">
        <v>38</v>
      </c>
      <c r="D19" s="285"/>
      <c r="E19" s="285"/>
      <c r="F19" s="285"/>
      <c r="G19" s="285"/>
    </row>
    <row r="20" spans="1:10" s="4" customFormat="1" ht="16.5" thickTop="1" thickBot="1">
      <c r="A20" s="286" t="s">
        <v>39</v>
      </c>
      <c r="B20" s="286"/>
      <c r="C20" s="286"/>
      <c r="D20" s="286"/>
      <c r="E20" s="286"/>
      <c r="F20" s="286"/>
      <c r="G20" s="286"/>
    </row>
    <row r="21" spans="1:10" s="4" customFormat="1" ht="14.25" thickTop="1" thickBot="1">
      <c r="A21" s="244" t="s">
        <v>25</v>
      </c>
      <c r="B21" s="6">
        <f>C21*D21*E21</f>
        <v>1.3979999999999997</v>
      </c>
      <c r="C21" s="6">
        <v>1</v>
      </c>
      <c r="D21" s="6">
        <v>0.1</v>
      </c>
      <c r="E21" s="246">
        <f>B29</f>
        <v>13.979999999999997</v>
      </c>
      <c r="F21" s="248"/>
      <c r="G21" s="6" t="s">
        <v>40</v>
      </c>
    </row>
    <row r="22" spans="1:10" s="4" customFormat="1" ht="14.25" thickTop="1" thickBot="1">
      <c r="A22" s="244"/>
      <c r="B22" s="6">
        <f>C22</f>
        <v>9.4364999999999988</v>
      </c>
      <c r="C22" s="246">
        <f>B63</f>
        <v>9.4364999999999988</v>
      </c>
      <c r="D22" s="247"/>
      <c r="E22" s="247"/>
      <c r="F22" s="248"/>
      <c r="G22" s="6" t="s">
        <v>41</v>
      </c>
    </row>
    <row r="23" spans="1:10" s="4" customFormat="1" ht="20.25" thickTop="1" thickBot="1">
      <c r="A23" s="7" t="s">
        <v>10</v>
      </c>
      <c r="B23" s="8">
        <f>SUM(B21:B22)</f>
        <v>10.834499999999998</v>
      </c>
      <c r="C23" s="285" t="s">
        <v>42</v>
      </c>
      <c r="D23" s="285"/>
      <c r="E23" s="285"/>
      <c r="F23" s="285"/>
      <c r="G23" s="285"/>
    </row>
    <row r="24" spans="1:10" s="4" customFormat="1" ht="20.25" thickTop="1" thickBot="1">
      <c r="A24" s="7" t="s">
        <v>10</v>
      </c>
      <c r="B24" s="8">
        <f>B19-B23</f>
        <v>3.1454999999999984</v>
      </c>
      <c r="C24" s="285" t="s">
        <v>43</v>
      </c>
      <c r="D24" s="285"/>
      <c r="E24" s="285"/>
      <c r="F24" s="285"/>
      <c r="G24" s="285"/>
    </row>
    <row r="25" spans="1:10" ht="19.5" thickTop="1" thickBot="1">
      <c r="A25" s="153" t="s">
        <v>25</v>
      </c>
      <c r="B25" s="271" t="s">
        <v>44</v>
      </c>
      <c r="C25" s="271"/>
      <c r="D25" s="271"/>
      <c r="E25" s="271"/>
      <c r="F25" s="271"/>
      <c r="G25" s="153" t="s">
        <v>27</v>
      </c>
    </row>
    <row r="26" spans="1:10" ht="19.5" thickTop="1" thickBot="1">
      <c r="A26" s="154"/>
      <c r="B26" s="10" t="s">
        <v>28</v>
      </c>
      <c r="C26" s="10" t="s">
        <v>9</v>
      </c>
      <c r="D26" s="10" t="s">
        <v>29</v>
      </c>
      <c r="E26" s="10" t="s">
        <v>30</v>
      </c>
      <c r="F26" s="10" t="s">
        <v>31</v>
      </c>
      <c r="G26" s="154"/>
    </row>
    <row r="27" spans="1:10" ht="14.25" thickTop="1" thickBot="1">
      <c r="A27" s="9"/>
      <c r="B27" s="9">
        <f>C27*D27*E27*F27</f>
        <v>9.8399999999999981</v>
      </c>
      <c r="C27" s="9">
        <v>1</v>
      </c>
      <c r="D27" s="9">
        <v>1</v>
      </c>
      <c r="E27" s="9">
        <v>0.6</v>
      </c>
      <c r="F27" s="9">
        <v>16.399999999999999</v>
      </c>
      <c r="G27" s="6" t="s">
        <v>45</v>
      </c>
    </row>
    <row r="28" spans="1:10" ht="14.25" thickTop="1" thickBot="1">
      <c r="A28" s="9"/>
      <c r="B28" s="9">
        <f>C28*D28*E28*F28</f>
        <v>4.1399999999999997</v>
      </c>
      <c r="C28" s="9">
        <v>1</v>
      </c>
      <c r="D28" s="9">
        <v>1</v>
      </c>
      <c r="E28" s="9">
        <v>0.6</v>
      </c>
      <c r="F28" s="9">
        <v>6.9</v>
      </c>
      <c r="G28" s="6" t="s">
        <v>46</v>
      </c>
    </row>
    <row r="29" spans="1:10" ht="20.25" thickTop="1" thickBot="1">
      <c r="A29" s="7" t="s">
        <v>12</v>
      </c>
      <c r="B29" s="8">
        <f>SUM(B27:B28)</f>
        <v>13.979999999999997</v>
      </c>
      <c r="C29" s="285" t="s">
        <v>47</v>
      </c>
      <c r="D29" s="285"/>
      <c r="E29" s="285"/>
      <c r="F29" s="285"/>
      <c r="G29" s="285"/>
    </row>
    <row r="30" spans="1:10" ht="19.5" thickTop="1" thickBot="1">
      <c r="A30" s="271" t="s">
        <v>25</v>
      </c>
      <c r="B30" s="271" t="s">
        <v>48</v>
      </c>
      <c r="C30" s="271"/>
      <c r="D30" s="271"/>
      <c r="E30" s="271"/>
      <c r="F30" s="271"/>
      <c r="G30" s="271" t="s">
        <v>27</v>
      </c>
      <c r="H30" s="11"/>
    </row>
    <row r="31" spans="1:10" ht="19.5" thickTop="1" thickBot="1">
      <c r="A31" s="271"/>
      <c r="B31" s="10" t="s">
        <v>28</v>
      </c>
      <c r="C31" s="10" t="s">
        <v>9</v>
      </c>
      <c r="D31" s="10" t="s">
        <v>29</v>
      </c>
      <c r="E31" s="10" t="s">
        <v>30</v>
      </c>
      <c r="F31" s="10" t="s">
        <v>31</v>
      </c>
      <c r="G31" s="271"/>
      <c r="J31" s="1">
        <v>9.4</v>
      </c>
    </row>
    <row r="32" spans="1:10" ht="14.25" thickTop="1" thickBot="1">
      <c r="A32" s="9"/>
      <c r="B32" s="9">
        <f>E32*D32*C32</f>
        <v>2.4000000000000004</v>
      </c>
      <c r="C32" s="9">
        <v>1</v>
      </c>
      <c r="D32" s="9">
        <v>0.1</v>
      </c>
      <c r="E32" s="198">
        <v>24</v>
      </c>
      <c r="F32" s="200"/>
      <c r="G32" s="9" t="s">
        <v>49</v>
      </c>
      <c r="I32" s="1">
        <v>7.9</v>
      </c>
      <c r="J32" s="1">
        <v>8</v>
      </c>
    </row>
    <row r="33" spans="1:10" ht="24.75" thickTop="1" thickBot="1">
      <c r="A33" s="7" t="s">
        <v>12</v>
      </c>
      <c r="B33" s="8">
        <f>SUM(B32:B32)</f>
        <v>2.4000000000000004</v>
      </c>
      <c r="C33" s="285" t="s">
        <v>50</v>
      </c>
      <c r="D33" s="285"/>
      <c r="E33" s="285"/>
      <c r="F33" s="285"/>
      <c r="G33" s="285"/>
      <c r="H33" s="12"/>
      <c r="I33" s="1">
        <v>7.9</v>
      </c>
      <c r="J33" s="1">
        <v>6</v>
      </c>
    </row>
    <row r="34" spans="1:10" ht="19.5" thickTop="1" thickBot="1">
      <c r="A34" s="153" t="s">
        <v>25</v>
      </c>
      <c r="B34" s="150" t="s">
        <v>51</v>
      </c>
      <c r="C34" s="151"/>
      <c r="D34" s="151"/>
      <c r="E34" s="151"/>
      <c r="F34" s="152"/>
      <c r="G34" s="153" t="s">
        <v>27</v>
      </c>
      <c r="I34" s="1">
        <v>5.2</v>
      </c>
      <c r="J34" s="1">
        <f>SUM(J31:J33)</f>
        <v>23.4</v>
      </c>
    </row>
    <row r="35" spans="1:10" ht="19.5" thickTop="1" thickBot="1">
      <c r="A35" s="154"/>
      <c r="B35" s="10" t="s">
        <v>28</v>
      </c>
      <c r="C35" s="10" t="s">
        <v>9</v>
      </c>
      <c r="D35" s="10" t="s">
        <v>29</v>
      </c>
      <c r="E35" s="10" t="s">
        <v>30</v>
      </c>
      <c r="F35" s="10" t="s">
        <v>31</v>
      </c>
      <c r="G35" s="154"/>
      <c r="I35" s="1">
        <f>SUM(I32:I34)</f>
        <v>21</v>
      </c>
    </row>
    <row r="36" spans="1:10" ht="14.25" thickTop="1" thickBot="1">
      <c r="A36" s="9"/>
      <c r="B36" s="13">
        <f>C36*D36*E36*F36</f>
        <v>2.25</v>
      </c>
      <c r="C36" s="9">
        <v>1</v>
      </c>
      <c r="D36" s="9">
        <v>0.4</v>
      </c>
      <c r="E36" s="9">
        <v>0.25</v>
      </c>
      <c r="F36" s="9">
        <v>22.5</v>
      </c>
      <c r="G36" s="9" t="s">
        <v>52</v>
      </c>
    </row>
    <row r="37" spans="1:10" ht="14.25" thickTop="1" thickBot="1">
      <c r="A37" s="9"/>
      <c r="B37" s="13">
        <f>C37*D37*E37*F37</f>
        <v>1.4750000000000001</v>
      </c>
      <c r="C37" s="9">
        <v>1</v>
      </c>
      <c r="D37" s="9">
        <v>0.4</v>
      </c>
      <c r="E37" s="9">
        <v>0.25</v>
      </c>
      <c r="F37" s="9">
        <v>14.75</v>
      </c>
      <c r="G37" s="14" t="s">
        <v>53</v>
      </c>
    </row>
    <row r="38" spans="1:10" ht="20.25" thickTop="1" thickBot="1">
      <c r="A38" s="8" t="s">
        <v>10</v>
      </c>
      <c r="B38" s="8">
        <f>SUM(B36:B37)</f>
        <v>3.7250000000000001</v>
      </c>
      <c r="C38" s="285" t="s">
        <v>54</v>
      </c>
      <c r="D38" s="285"/>
      <c r="E38" s="285"/>
      <c r="F38" s="285"/>
      <c r="G38" s="285"/>
    </row>
    <row r="39" spans="1:10" ht="20.25" thickTop="1" thickBot="1">
      <c r="A39" s="8" t="s">
        <v>10</v>
      </c>
      <c r="B39" s="8">
        <f>B38+B33</f>
        <v>6.125</v>
      </c>
      <c r="C39" s="285" t="s">
        <v>55</v>
      </c>
      <c r="D39" s="285"/>
      <c r="E39" s="285"/>
      <c r="F39" s="285"/>
      <c r="G39" s="285"/>
    </row>
    <row r="40" spans="1:10" ht="24.75" thickTop="1" thickBot="1">
      <c r="A40" s="10" t="s">
        <v>25</v>
      </c>
      <c r="B40" s="271" t="s">
        <v>56</v>
      </c>
      <c r="C40" s="271"/>
      <c r="D40" s="271"/>
      <c r="E40" s="271"/>
      <c r="F40" s="271"/>
      <c r="G40" s="153" t="s">
        <v>27</v>
      </c>
      <c r="H40" s="12"/>
    </row>
    <row r="41" spans="1:10" ht="19.5" thickTop="1" thickBot="1">
      <c r="A41" s="10"/>
      <c r="B41" s="10" t="s">
        <v>28</v>
      </c>
      <c r="C41" s="10" t="s">
        <v>9</v>
      </c>
      <c r="D41" s="10" t="s">
        <v>29</v>
      </c>
      <c r="E41" s="10" t="s">
        <v>30</v>
      </c>
      <c r="F41" s="10" t="s">
        <v>31</v>
      </c>
      <c r="G41" s="154"/>
    </row>
    <row r="42" spans="1:10" ht="15.75" thickTop="1" thickBot="1">
      <c r="A42" s="9"/>
      <c r="B42" s="13">
        <f>C42*D42*E42*F42</f>
        <v>0.10400000000000002</v>
      </c>
      <c r="C42" s="9">
        <v>2</v>
      </c>
      <c r="D42" s="9">
        <v>0.2</v>
      </c>
      <c r="E42" s="9">
        <v>0.2</v>
      </c>
      <c r="F42" s="9">
        <v>1.3</v>
      </c>
      <c r="G42" s="15" t="s">
        <v>57</v>
      </c>
    </row>
    <row r="43" spans="1:10" ht="15.75" thickTop="1" thickBot="1">
      <c r="A43" s="9"/>
      <c r="B43" s="13">
        <f>C43*D43*E43*F43</f>
        <v>0.14400000000000004</v>
      </c>
      <c r="C43" s="9">
        <v>4</v>
      </c>
      <c r="D43" s="9">
        <v>0.2</v>
      </c>
      <c r="E43" s="9">
        <v>0.2</v>
      </c>
      <c r="F43" s="9">
        <v>0.9</v>
      </c>
      <c r="G43" s="15" t="s">
        <v>58</v>
      </c>
    </row>
    <row r="44" spans="1:10" ht="15.75" thickTop="1" thickBot="1">
      <c r="A44" s="9"/>
      <c r="B44" s="13">
        <f>C44*D44*E44*F44</f>
        <v>0.20800000000000005</v>
      </c>
      <c r="C44" s="9">
        <v>4</v>
      </c>
      <c r="D44" s="9">
        <v>0.2</v>
      </c>
      <c r="E44" s="9">
        <v>0.2</v>
      </c>
      <c r="F44" s="9">
        <v>1.3</v>
      </c>
      <c r="G44" s="15" t="s">
        <v>59</v>
      </c>
    </row>
    <row r="45" spans="1:10" ht="15.75" thickTop="1" thickBot="1">
      <c r="A45" s="9"/>
      <c r="B45" s="13">
        <f>C45*D45*E45*F45</f>
        <v>8.8000000000000023E-2</v>
      </c>
      <c r="C45" s="9">
        <v>2</v>
      </c>
      <c r="D45" s="9">
        <v>0.2</v>
      </c>
      <c r="E45" s="9">
        <v>0.2</v>
      </c>
      <c r="F45" s="9">
        <v>1.1000000000000001</v>
      </c>
      <c r="G45" s="15" t="s">
        <v>60</v>
      </c>
    </row>
    <row r="46" spans="1:10" ht="24.75" thickTop="1" thickBot="1">
      <c r="A46" s="8" t="s">
        <v>10</v>
      </c>
      <c r="B46" s="8">
        <f>SUM(B42:B45)</f>
        <v>0.54400000000000004</v>
      </c>
      <c r="C46" s="285" t="s">
        <v>61</v>
      </c>
      <c r="D46" s="285"/>
      <c r="E46" s="285"/>
      <c r="F46" s="285"/>
      <c r="G46" s="285"/>
      <c r="H46" s="12"/>
    </row>
    <row r="47" spans="1:10" ht="20.25" thickTop="1" thickBot="1">
      <c r="A47" s="165" t="s">
        <v>62</v>
      </c>
      <c r="B47" s="166" t="s">
        <v>63</v>
      </c>
      <c r="C47" s="166"/>
      <c r="D47" s="166"/>
      <c r="E47" s="166"/>
      <c r="F47" s="166"/>
      <c r="G47" s="167"/>
    </row>
    <row r="48" spans="1:10" s="16" customFormat="1" ht="19.5" thickTop="1" thickBot="1">
      <c r="A48" s="271" t="s">
        <v>25</v>
      </c>
      <c r="B48" s="271" t="s">
        <v>64</v>
      </c>
      <c r="C48" s="271"/>
      <c r="D48" s="271"/>
      <c r="E48" s="271"/>
      <c r="F48" s="271"/>
      <c r="G48" s="271" t="s">
        <v>27</v>
      </c>
      <c r="H48" s="287"/>
      <c r="I48" s="1"/>
      <c r="J48" s="1"/>
    </row>
    <row r="49" spans="1:10" s="16" customFormat="1" ht="19.5" thickTop="1" thickBot="1">
      <c r="A49" s="271"/>
      <c r="B49" s="10" t="s">
        <v>28</v>
      </c>
      <c r="C49" s="10" t="s">
        <v>9</v>
      </c>
      <c r="D49" s="10" t="s">
        <v>29</v>
      </c>
      <c r="E49" s="10" t="s">
        <v>30</v>
      </c>
      <c r="F49" s="10" t="s">
        <v>31</v>
      </c>
      <c r="G49" s="271"/>
      <c r="H49" s="287"/>
      <c r="I49" s="1"/>
      <c r="J49" s="1"/>
    </row>
    <row r="50" spans="1:10" s="16" customFormat="1" ht="14.25" thickTop="1" thickBot="1">
      <c r="A50" s="9"/>
      <c r="B50" s="13">
        <f>E50*D50</f>
        <v>5.6543999999999999</v>
      </c>
      <c r="C50" s="9">
        <v>1</v>
      </c>
      <c r="D50" s="9">
        <v>0.12</v>
      </c>
      <c r="E50" s="198">
        <v>47.12</v>
      </c>
      <c r="F50" s="200"/>
      <c r="G50" s="14" t="s">
        <v>602</v>
      </c>
      <c r="H50" s="1"/>
      <c r="I50" s="1"/>
      <c r="J50" s="1"/>
    </row>
    <row r="51" spans="1:10" s="16" customFormat="1" ht="14.25" thickTop="1" thickBot="1">
      <c r="A51" s="9"/>
      <c r="B51" s="13">
        <f>C51*D51*E51*F51</f>
        <v>2.1659999999999999</v>
      </c>
      <c r="C51" s="9">
        <v>1</v>
      </c>
      <c r="D51" s="9">
        <v>0.38</v>
      </c>
      <c r="E51" s="9">
        <v>0.25</v>
      </c>
      <c r="F51" s="9">
        <v>22.8</v>
      </c>
      <c r="G51" s="9" t="s">
        <v>66</v>
      </c>
      <c r="H51" s="1"/>
      <c r="I51" s="1"/>
      <c r="J51" s="1"/>
    </row>
    <row r="52" spans="1:10" s="16" customFormat="1" ht="14.25" thickTop="1" thickBot="1">
      <c r="A52" s="9"/>
      <c r="B52" s="13">
        <f>C52*D52*E52*F52</f>
        <v>0.82840000000000014</v>
      </c>
      <c r="C52" s="9">
        <v>1</v>
      </c>
      <c r="D52" s="9">
        <v>0.38</v>
      </c>
      <c r="E52" s="9">
        <v>0.2</v>
      </c>
      <c r="F52" s="9">
        <v>10.9</v>
      </c>
      <c r="G52" s="9" t="s">
        <v>67</v>
      </c>
      <c r="H52" s="1"/>
      <c r="I52" s="1"/>
      <c r="J52" s="1"/>
    </row>
    <row r="53" spans="1:10" ht="24.75" thickTop="1" thickBot="1">
      <c r="A53" s="8" t="s">
        <v>10</v>
      </c>
      <c r="B53" s="8">
        <f>SUM(B50:B52)</f>
        <v>8.6487999999999996</v>
      </c>
      <c r="C53" s="285" t="s">
        <v>68</v>
      </c>
      <c r="D53" s="285"/>
      <c r="E53" s="285"/>
      <c r="F53" s="285"/>
      <c r="G53" s="285"/>
      <c r="H53" s="12"/>
    </row>
    <row r="54" spans="1:10" ht="19.5" thickTop="1" thickBot="1">
      <c r="A54" s="271" t="s">
        <v>25</v>
      </c>
      <c r="B54" s="271" t="s">
        <v>69</v>
      </c>
      <c r="C54" s="271"/>
      <c r="D54" s="271"/>
      <c r="E54" s="271"/>
      <c r="F54" s="271"/>
      <c r="G54" s="271" t="s">
        <v>27</v>
      </c>
      <c r="H54" s="11"/>
    </row>
    <row r="55" spans="1:10" ht="19.5" thickTop="1" thickBot="1">
      <c r="A55" s="271"/>
      <c r="B55" s="10" t="s">
        <v>28</v>
      </c>
      <c r="C55" s="10" t="s">
        <v>9</v>
      </c>
      <c r="D55" s="10" t="s">
        <v>29</v>
      </c>
      <c r="E55" s="10" t="s">
        <v>30</v>
      </c>
      <c r="F55" s="10" t="s">
        <v>31</v>
      </c>
      <c r="G55" s="271"/>
    </row>
    <row r="56" spans="1:10" ht="14.25" thickTop="1" thickBot="1">
      <c r="A56" s="9"/>
      <c r="B56" s="13">
        <f>C56*D56*E56*F56</f>
        <v>3.5999999999999996</v>
      </c>
      <c r="C56" s="9">
        <v>1</v>
      </c>
      <c r="D56" s="9">
        <v>1</v>
      </c>
      <c r="E56" s="9">
        <v>1.2</v>
      </c>
      <c r="F56" s="9">
        <v>3</v>
      </c>
      <c r="G56" s="14" t="s">
        <v>70</v>
      </c>
    </row>
    <row r="57" spans="1:10" ht="24.75" thickTop="1" thickBot="1">
      <c r="A57" s="7" t="s">
        <v>12</v>
      </c>
      <c r="B57" s="8">
        <f>SUM(B56:B56)</f>
        <v>3.5999999999999996</v>
      </c>
      <c r="C57" s="285" t="s">
        <v>71</v>
      </c>
      <c r="D57" s="285"/>
      <c r="E57" s="285"/>
      <c r="F57" s="285"/>
      <c r="G57" s="285"/>
      <c r="H57" s="12"/>
    </row>
    <row r="58" spans="1:10" ht="17.25" thickTop="1" thickBot="1">
      <c r="A58" s="288" t="s">
        <v>72</v>
      </c>
      <c r="B58" s="289"/>
      <c r="C58" s="289"/>
      <c r="D58" s="289"/>
      <c r="E58" s="289"/>
      <c r="F58" s="289"/>
      <c r="G58" s="290"/>
    </row>
    <row r="59" spans="1:10" ht="19.5" thickTop="1" thickBot="1">
      <c r="A59" s="271" t="s">
        <v>25</v>
      </c>
      <c r="B59" s="271" t="s">
        <v>73</v>
      </c>
      <c r="C59" s="271"/>
      <c r="D59" s="271"/>
      <c r="E59" s="271"/>
      <c r="F59" s="271"/>
      <c r="G59" s="271" t="s">
        <v>27</v>
      </c>
    </row>
    <row r="60" spans="1:10" ht="19.5" thickTop="1" thickBot="1">
      <c r="A60" s="271"/>
      <c r="B60" s="10" t="s">
        <v>28</v>
      </c>
      <c r="C60" s="10" t="s">
        <v>9</v>
      </c>
      <c r="D60" s="10" t="s">
        <v>29</v>
      </c>
      <c r="E60" s="10" t="s">
        <v>30</v>
      </c>
      <c r="F60" s="10" t="s">
        <v>31</v>
      </c>
      <c r="G60" s="271"/>
    </row>
    <row r="61" spans="1:10" ht="16.5" thickTop="1" thickBot="1">
      <c r="A61" s="17"/>
      <c r="B61" s="13">
        <f>F61*E61*D61*C61</f>
        <v>7.3394999999999992</v>
      </c>
      <c r="C61" s="9">
        <v>1</v>
      </c>
      <c r="D61" s="9">
        <v>0.9</v>
      </c>
      <c r="E61" s="9">
        <v>0.35</v>
      </c>
      <c r="F61" s="9">
        <v>23.3</v>
      </c>
      <c r="G61" s="9" t="s">
        <v>74</v>
      </c>
    </row>
    <row r="62" spans="1:10" ht="16.5" thickTop="1" thickBot="1">
      <c r="A62" s="17"/>
      <c r="B62" s="13">
        <f>F62*E62*D62*C62</f>
        <v>2.097</v>
      </c>
      <c r="C62" s="9">
        <v>1</v>
      </c>
      <c r="D62" s="9">
        <v>0.9</v>
      </c>
      <c r="E62" s="9">
        <v>0.1</v>
      </c>
      <c r="F62" s="9">
        <v>23.3</v>
      </c>
      <c r="G62" s="9" t="s">
        <v>74</v>
      </c>
    </row>
    <row r="63" spans="1:10" ht="20.25" thickTop="1" thickBot="1">
      <c r="A63" s="18" t="s">
        <v>10</v>
      </c>
      <c r="B63" s="19">
        <f>SUM(B61:B62)</f>
        <v>9.4364999999999988</v>
      </c>
      <c r="C63" s="291" t="s">
        <v>75</v>
      </c>
      <c r="D63" s="291"/>
      <c r="E63" s="291"/>
      <c r="F63" s="291"/>
      <c r="G63" s="291"/>
    </row>
    <row r="64" spans="1:10" ht="19.5" thickTop="1" thickBot="1">
      <c r="A64" s="271" t="s">
        <v>25</v>
      </c>
      <c r="B64" s="271" t="s">
        <v>76</v>
      </c>
      <c r="C64" s="271"/>
      <c r="D64" s="271"/>
      <c r="E64" s="271"/>
      <c r="F64" s="271"/>
      <c r="G64" s="271" t="s">
        <v>27</v>
      </c>
    </row>
    <row r="65" spans="1:7" ht="19.5" thickTop="1" thickBot="1">
      <c r="A65" s="271"/>
      <c r="B65" s="10" t="s">
        <v>28</v>
      </c>
      <c r="C65" s="10" t="s">
        <v>9</v>
      </c>
      <c r="D65" s="10" t="s">
        <v>29</v>
      </c>
      <c r="E65" s="10" t="s">
        <v>30</v>
      </c>
      <c r="F65" s="10" t="s">
        <v>31</v>
      </c>
      <c r="G65" s="271"/>
    </row>
    <row r="66" spans="1:7" ht="14.25" thickTop="1" thickBot="1">
      <c r="A66" s="9"/>
      <c r="B66" s="13">
        <f>F66*E66*D66*C66</f>
        <v>25.255999999999997</v>
      </c>
      <c r="C66" s="9">
        <v>1</v>
      </c>
      <c r="D66" s="9">
        <v>3.08</v>
      </c>
      <c r="E66" s="9">
        <v>1</v>
      </c>
      <c r="F66" s="9">
        <v>8.1999999999999993</v>
      </c>
      <c r="G66" s="14" t="s">
        <v>77</v>
      </c>
    </row>
    <row r="67" spans="1:7" ht="17.25" thickTop="1" thickBot="1">
      <c r="A67" s="20"/>
      <c r="B67" s="13">
        <f>C67*D67*F67*E67</f>
        <v>25.255999999999997</v>
      </c>
      <c r="C67" s="9">
        <v>1</v>
      </c>
      <c r="D67" s="9">
        <v>3.08</v>
      </c>
      <c r="E67" s="9">
        <v>1</v>
      </c>
      <c r="F67" s="9">
        <v>8.1999999999999993</v>
      </c>
      <c r="G67" s="14" t="s">
        <v>78</v>
      </c>
    </row>
    <row r="68" spans="1:7" ht="14.25" thickTop="1" thickBot="1">
      <c r="A68" s="9"/>
      <c r="B68" s="13">
        <f>F68*E68*D68*C68</f>
        <v>25.066000000000003</v>
      </c>
      <c r="C68" s="9">
        <v>2</v>
      </c>
      <c r="D68" s="9">
        <v>3.02</v>
      </c>
      <c r="E68" s="9">
        <v>1</v>
      </c>
      <c r="F68" s="9">
        <v>4.1500000000000004</v>
      </c>
      <c r="G68" s="14" t="s">
        <v>79</v>
      </c>
    </row>
    <row r="69" spans="1:7" ht="20.25" thickTop="1" thickBot="1">
      <c r="A69" s="19" t="s">
        <v>12</v>
      </c>
      <c r="B69" s="19">
        <f>SUM(B66:B68)</f>
        <v>75.578000000000003</v>
      </c>
      <c r="C69" s="291" t="s">
        <v>80</v>
      </c>
      <c r="D69" s="291"/>
      <c r="E69" s="291"/>
      <c r="F69" s="291"/>
      <c r="G69" s="291"/>
    </row>
    <row r="70" spans="1:7" ht="19.5" thickTop="1" thickBot="1">
      <c r="A70" s="271" t="s">
        <v>81</v>
      </c>
      <c r="B70" s="271"/>
      <c r="C70" s="271"/>
      <c r="D70" s="271"/>
      <c r="E70" s="271"/>
      <c r="F70" s="271"/>
      <c r="G70" s="271"/>
    </row>
    <row r="71" spans="1:7" ht="14.25" thickTop="1" thickBot="1">
      <c r="A71" s="168" t="s">
        <v>82</v>
      </c>
      <c r="B71" s="13">
        <f>C71*D71*E71*F71</f>
        <v>2</v>
      </c>
      <c r="C71" s="9">
        <v>2</v>
      </c>
      <c r="D71" s="9">
        <v>1</v>
      </c>
      <c r="E71" s="9">
        <v>1</v>
      </c>
      <c r="F71" s="9">
        <v>1</v>
      </c>
      <c r="G71" s="14" t="s">
        <v>57</v>
      </c>
    </row>
    <row r="72" spans="1:7" ht="14.25" thickTop="1" thickBot="1">
      <c r="A72" s="169"/>
      <c r="B72" s="13">
        <f>C72*D72*F72</f>
        <v>1.2</v>
      </c>
      <c r="C72" s="9">
        <v>4</v>
      </c>
      <c r="D72" s="136">
        <v>0.6</v>
      </c>
      <c r="E72" s="9">
        <v>1</v>
      </c>
      <c r="F72" s="9">
        <v>0.5</v>
      </c>
      <c r="G72" s="14" t="s">
        <v>58</v>
      </c>
    </row>
    <row r="73" spans="1:7" ht="14.25" thickTop="1" thickBot="1">
      <c r="A73" s="169"/>
      <c r="B73" s="13">
        <f>C73*D73*E73*F73</f>
        <v>8.8000000000000007</v>
      </c>
      <c r="C73" s="9">
        <v>4</v>
      </c>
      <c r="D73" s="9">
        <v>2.2000000000000002</v>
      </c>
      <c r="E73" s="9">
        <v>1</v>
      </c>
      <c r="F73" s="9">
        <v>1</v>
      </c>
      <c r="G73" s="14" t="s">
        <v>59</v>
      </c>
    </row>
    <row r="74" spans="1:7" ht="14.25" thickTop="1" thickBot="1">
      <c r="A74" s="170"/>
      <c r="B74" s="13">
        <f>C74*D74*E74*F74</f>
        <v>3.5200000000000005</v>
      </c>
      <c r="C74" s="9">
        <v>2</v>
      </c>
      <c r="D74" s="9">
        <v>2.2000000000000002</v>
      </c>
      <c r="E74" s="9">
        <v>0.8</v>
      </c>
      <c r="F74" s="9">
        <v>1</v>
      </c>
      <c r="G74" s="14" t="s">
        <v>60</v>
      </c>
    </row>
    <row r="75" spans="1:7" ht="20.25" thickTop="1" thickBot="1">
      <c r="A75" s="19" t="s">
        <v>12</v>
      </c>
      <c r="B75" s="19">
        <f>SUM(B71:B74)</f>
        <v>15.52</v>
      </c>
      <c r="C75" s="291" t="s">
        <v>83</v>
      </c>
      <c r="D75" s="291"/>
      <c r="E75" s="291"/>
      <c r="F75" s="291"/>
      <c r="G75" s="291"/>
    </row>
    <row r="76" spans="1:7" ht="20.25" thickTop="1" thickBot="1">
      <c r="A76" s="19" t="s">
        <v>12</v>
      </c>
      <c r="B76" s="19">
        <f>B69-B75</f>
        <v>60.058000000000007</v>
      </c>
      <c r="C76" s="291" t="s">
        <v>80</v>
      </c>
      <c r="D76" s="291"/>
      <c r="E76" s="291"/>
      <c r="F76" s="291"/>
      <c r="G76" s="291"/>
    </row>
    <row r="77" spans="1:7" ht="19.5" thickTop="1" thickBot="1">
      <c r="A77" s="153" t="s">
        <v>25</v>
      </c>
      <c r="B77" s="150" t="s">
        <v>84</v>
      </c>
      <c r="C77" s="151"/>
      <c r="D77" s="151"/>
      <c r="E77" s="151"/>
      <c r="F77" s="152"/>
      <c r="G77" s="153" t="s">
        <v>27</v>
      </c>
    </row>
    <row r="78" spans="1:7" ht="19.5" thickTop="1" thickBot="1">
      <c r="A78" s="154"/>
      <c r="B78" s="10" t="s">
        <v>28</v>
      </c>
      <c r="C78" s="10" t="s">
        <v>9</v>
      </c>
      <c r="D78" s="10" t="s">
        <v>29</v>
      </c>
      <c r="E78" s="10" t="s">
        <v>30</v>
      </c>
      <c r="F78" s="10" t="s">
        <v>31</v>
      </c>
      <c r="G78" s="154"/>
    </row>
    <row r="79" spans="1:7" ht="17.25" thickTop="1" thickBot="1">
      <c r="A79" s="292" t="s">
        <v>85</v>
      </c>
      <c r="B79" s="293"/>
      <c r="C79" s="293"/>
      <c r="D79" s="293"/>
      <c r="E79" s="293"/>
      <c r="F79" s="293"/>
      <c r="G79" s="294"/>
    </row>
    <row r="80" spans="1:7" ht="14.25" thickTop="1" thickBot="1">
      <c r="A80" s="9"/>
      <c r="B80" s="9">
        <f>C80*D80*F80*E80</f>
        <v>20.115000000000002</v>
      </c>
      <c r="C80" s="9">
        <v>1</v>
      </c>
      <c r="D80" s="9">
        <v>2.7</v>
      </c>
      <c r="E80" s="9">
        <v>1</v>
      </c>
      <c r="F80" s="9">
        <v>7.45</v>
      </c>
      <c r="G80" s="14" t="s">
        <v>610</v>
      </c>
    </row>
    <row r="81" spans="1:10" ht="14.25" thickTop="1" thickBot="1">
      <c r="A81" s="22"/>
      <c r="B81" s="9">
        <f>C81*D81*F81*E81</f>
        <v>9.3150000000000013</v>
      </c>
      <c r="C81" s="9">
        <v>1</v>
      </c>
      <c r="D81" s="9">
        <v>2.7</v>
      </c>
      <c r="E81" s="9">
        <v>1</v>
      </c>
      <c r="F81" s="9">
        <v>3.45</v>
      </c>
      <c r="G81" s="14" t="s">
        <v>86</v>
      </c>
    </row>
    <row r="82" spans="1:10" ht="14.25" thickTop="1" thickBot="1">
      <c r="A82" s="23"/>
      <c r="B82" s="9">
        <f>C82*D82*F82*E82</f>
        <v>12.32</v>
      </c>
      <c r="C82" s="9">
        <v>2</v>
      </c>
      <c r="D82" s="9">
        <v>3.08</v>
      </c>
      <c r="E82" s="9">
        <v>1</v>
      </c>
      <c r="F82" s="9">
        <v>2</v>
      </c>
      <c r="G82" s="14" t="s">
        <v>611</v>
      </c>
    </row>
    <row r="83" spans="1:10" ht="20.25" thickTop="1" thickBot="1">
      <c r="A83" s="134" t="s">
        <v>12</v>
      </c>
      <c r="B83" s="134">
        <f>SUM(B80:B82)</f>
        <v>41.75</v>
      </c>
      <c r="C83" s="295" t="s">
        <v>87</v>
      </c>
      <c r="D83" s="295"/>
      <c r="E83" s="295"/>
      <c r="F83" s="295"/>
      <c r="G83" s="295"/>
    </row>
    <row r="84" spans="1:10" ht="19.5" thickTop="1" thickBot="1">
      <c r="A84" s="271" t="s">
        <v>81</v>
      </c>
      <c r="B84" s="271"/>
      <c r="C84" s="271"/>
      <c r="D84" s="271"/>
      <c r="E84" s="271"/>
      <c r="F84" s="271"/>
      <c r="G84" s="271"/>
    </row>
    <row r="85" spans="1:10" ht="14.25" thickTop="1" thickBot="1">
      <c r="A85" s="9"/>
      <c r="B85" s="9">
        <f>C85*D85*F85*E85</f>
        <v>4.4000000000000004</v>
      </c>
      <c r="C85" s="9">
        <v>2</v>
      </c>
      <c r="D85" s="9">
        <v>2.2000000000000002</v>
      </c>
      <c r="E85" s="9">
        <v>1</v>
      </c>
      <c r="F85" s="9">
        <v>1</v>
      </c>
      <c r="G85" s="14" t="s">
        <v>59</v>
      </c>
    </row>
    <row r="86" spans="1:10" ht="14.25" thickTop="1" thickBot="1">
      <c r="A86" s="9"/>
      <c r="B86" s="9">
        <f>C86*D86*F86*E86</f>
        <v>3.5200000000000005</v>
      </c>
      <c r="C86" s="9">
        <v>2</v>
      </c>
      <c r="D86" s="9">
        <v>2.2000000000000002</v>
      </c>
      <c r="E86" s="9">
        <v>0.8</v>
      </c>
      <c r="F86" s="9">
        <v>1</v>
      </c>
      <c r="G86" s="14" t="s">
        <v>60</v>
      </c>
    </row>
    <row r="87" spans="1:10" ht="14.25" thickTop="1" thickBot="1">
      <c r="A87" s="9"/>
      <c r="B87" s="9">
        <f>C87*D87*F87*E87</f>
        <v>0.52</v>
      </c>
      <c r="C87" s="9">
        <v>2</v>
      </c>
      <c r="D87" s="9">
        <v>0.2</v>
      </c>
      <c r="E87" s="9">
        <v>1</v>
      </c>
      <c r="F87" s="9">
        <v>1.3</v>
      </c>
      <c r="G87" s="14" t="s">
        <v>88</v>
      </c>
    </row>
    <row r="88" spans="1:10" ht="14.25" thickTop="1" thickBot="1">
      <c r="A88" s="9"/>
      <c r="B88" s="13">
        <f>C88*D88*E88*F88</f>
        <v>0.44000000000000006</v>
      </c>
      <c r="C88" s="9">
        <v>2</v>
      </c>
      <c r="D88" s="9">
        <v>0.2</v>
      </c>
      <c r="E88" s="9">
        <v>1</v>
      </c>
      <c r="F88" s="9">
        <v>1.1000000000000001</v>
      </c>
      <c r="G88" s="14" t="s">
        <v>89</v>
      </c>
    </row>
    <row r="89" spans="1:10" ht="20.25" thickTop="1" thickBot="1">
      <c r="A89" s="134" t="s">
        <v>12</v>
      </c>
      <c r="B89" s="134">
        <f>SUM(B85:B88)</f>
        <v>8.8800000000000008</v>
      </c>
      <c r="C89" s="295" t="s">
        <v>83</v>
      </c>
      <c r="D89" s="295"/>
      <c r="E89" s="295"/>
      <c r="F89" s="295"/>
      <c r="G89" s="295"/>
    </row>
    <row r="90" spans="1:10" ht="24.75" thickTop="1" thickBot="1">
      <c r="A90" s="19" t="s">
        <v>12</v>
      </c>
      <c r="B90" s="19">
        <f>B83-B89</f>
        <v>32.869999999999997</v>
      </c>
      <c r="C90" s="291" t="s">
        <v>90</v>
      </c>
      <c r="D90" s="291"/>
      <c r="E90" s="291"/>
      <c r="F90" s="291"/>
      <c r="G90" s="291"/>
      <c r="H90" s="12"/>
    </row>
    <row r="91" spans="1:10" ht="17.25" thickTop="1" thickBot="1">
      <c r="A91" s="282" t="s">
        <v>91</v>
      </c>
      <c r="B91" s="283"/>
      <c r="C91" s="283"/>
      <c r="D91" s="283"/>
      <c r="E91" s="283"/>
      <c r="F91" s="283"/>
      <c r="G91" s="284"/>
    </row>
    <row r="92" spans="1:10" ht="19.5" thickTop="1" thickBot="1">
      <c r="A92" s="271" t="s">
        <v>25</v>
      </c>
      <c r="B92" s="271" t="s">
        <v>92</v>
      </c>
      <c r="C92" s="271"/>
      <c r="D92" s="271"/>
      <c r="E92" s="271"/>
      <c r="F92" s="271"/>
      <c r="G92" s="271" t="s">
        <v>27</v>
      </c>
    </row>
    <row r="93" spans="1:10" ht="19.5" thickTop="1" thickBot="1">
      <c r="A93" s="271"/>
      <c r="B93" s="10" t="s">
        <v>28</v>
      </c>
      <c r="C93" s="10" t="s">
        <v>9</v>
      </c>
      <c r="D93" s="10" t="s">
        <v>29</v>
      </c>
      <c r="E93" s="10" t="s">
        <v>30</v>
      </c>
      <c r="F93" s="10" t="s">
        <v>31</v>
      </c>
      <c r="G93" s="271"/>
    </row>
    <row r="94" spans="1:10" s="16" customFormat="1" ht="17.25" thickTop="1" thickBot="1">
      <c r="A94" s="292" t="s">
        <v>93</v>
      </c>
      <c r="B94" s="293"/>
      <c r="C94" s="293"/>
      <c r="D94" s="293"/>
      <c r="E94" s="293"/>
      <c r="F94" s="293"/>
      <c r="G94" s="294"/>
      <c r="H94" s="1"/>
      <c r="I94" s="1"/>
      <c r="J94" s="1"/>
    </row>
    <row r="95" spans="1:10" ht="14.25" thickTop="1" thickBot="1">
      <c r="A95" s="168" t="s">
        <v>94</v>
      </c>
      <c r="B95" s="13">
        <f>C95*D95*F95*E95</f>
        <v>6</v>
      </c>
      <c r="C95" s="9">
        <v>2</v>
      </c>
      <c r="D95" s="9">
        <v>1</v>
      </c>
      <c r="E95" s="9">
        <v>1.5</v>
      </c>
      <c r="F95" s="9">
        <v>2</v>
      </c>
      <c r="G95" s="14" t="s">
        <v>95</v>
      </c>
    </row>
    <row r="96" spans="1:10" ht="14.25" thickTop="1" thickBot="1">
      <c r="A96" s="169"/>
      <c r="B96" s="13">
        <f>C96*D96*F96*E96</f>
        <v>8</v>
      </c>
      <c r="C96" s="9">
        <v>2</v>
      </c>
      <c r="D96" s="9">
        <v>1</v>
      </c>
      <c r="E96" s="9">
        <v>2</v>
      </c>
      <c r="F96" s="9">
        <v>2</v>
      </c>
      <c r="G96" s="14" t="s">
        <v>96</v>
      </c>
    </row>
    <row r="97" spans="1:13" ht="14.25" thickTop="1" thickBot="1">
      <c r="A97" s="169"/>
      <c r="B97" s="13">
        <f>C97*D97*F97*E97</f>
        <v>4.7450000000000001</v>
      </c>
      <c r="C97" s="9">
        <v>1</v>
      </c>
      <c r="D97" s="9">
        <v>1</v>
      </c>
      <c r="E97" s="14">
        <v>1.3</v>
      </c>
      <c r="F97" s="9">
        <v>3.65</v>
      </c>
      <c r="G97" s="14" t="s">
        <v>612</v>
      </c>
    </row>
    <row r="98" spans="1:13" ht="14.25" thickTop="1" thickBot="1">
      <c r="A98" s="169"/>
      <c r="B98" s="13">
        <f>C98*D98*F98*E98</f>
        <v>4.7450000000000001</v>
      </c>
      <c r="C98" s="9">
        <v>1</v>
      </c>
      <c r="D98" s="9">
        <v>1</v>
      </c>
      <c r="E98" s="9">
        <v>1.3</v>
      </c>
      <c r="F98" s="9">
        <v>3.65</v>
      </c>
      <c r="G98" s="14" t="s">
        <v>613</v>
      </c>
    </row>
    <row r="99" spans="1:13" s="16" customFormat="1" ht="16.5" thickTop="1" thickBot="1">
      <c r="A99" s="21"/>
      <c r="B99" s="13">
        <f>C99*D99*E99*F99</f>
        <v>4.085</v>
      </c>
      <c r="C99" s="9">
        <v>1</v>
      </c>
      <c r="D99" s="9">
        <v>0.38</v>
      </c>
      <c r="E99" s="9">
        <v>1</v>
      </c>
      <c r="F99" s="9">
        <v>10.75</v>
      </c>
      <c r="G99" s="14" t="s">
        <v>67</v>
      </c>
      <c r="H99" s="1"/>
      <c r="I99" s="1"/>
      <c r="J99" s="1"/>
    </row>
    <row r="100" spans="1:13" ht="24.75" thickTop="1" thickBot="1">
      <c r="A100" s="19" t="s">
        <v>12</v>
      </c>
      <c r="B100" s="19">
        <f>SUM(B95:B99)</f>
        <v>27.575000000000003</v>
      </c>
      <c r="C100" s="291" t="s">
        <v>98</v>
      </c>
      <c r="D100" s="291"/>
      <c r="E100" s="291"/>
      <c r="F100" s="291"/>
      <c r="G100" s="291"/>
      <c r="H100" s="12"/>
    </row>
    <row r="101" spans="1:13" ht="19.5" thickTop="1" thickBot="1">
      <c r="A101" s="271" t="s">
        <v>25</v>
      </c>
      <c r="B101" s="271" t="s">
        <v>99</v>
      </c>
      <c r="C101" s="271"/>
      <c r="D101" s="271"/>
      <c r="E101" s="271"/>
      <c r="F101" s="271"/>
      <c r="G101" s="271" t="s">
        <v>27</v>
      </c>
    </row>
    <row r="102" spans="1:13" ht="19.5" thickTop="1" thickBot="1">
      <c r="A102" s="271"/>
      <c r="B102" s="10" t="s">
        <v>28</v>
      </c>
      <c r="C102" s="10" t="s">
        <v>9</v>
      </c>
      <c r="D102" s="10" t="s">
        <v>29</v>
      </c>
      <c r="E102" s="10" t="s">
        <v>30</v>
      </c>
      <c r="F102" s="10" t="s">
        <v>31</v>
      </c>
      <c r="G102" s="271"/>
    </row>
    <row r="103" spans="1:13" s="16" customFormat="1" ht="17.25" thickTop="1" thickBot="1">
      <c r="A103" s="292" t="s">
        <v>100</v>
      </c>
      <c r="B103" s="293"/>
      <c r="C103" s="293"/>
      <c r="D103" s="293"/>
      <c r="E103" s="293"/>
      <c r="F103" s="293"/>
      <c r="G103" s="294"/>
      <c r="H103" s="1"/>
      <c r="I103" s="1"/>
      <c r="J103" s="1"/>
    </row>
    <row r="104" spans="1:13" ht="16.5" thickTop="1" thickBot="1">
      <c r="A104" s="24"/>
      <c r="B104" s="13">
        <f>C104*D104*F104*E104</f>
        <v>12.32</v>
      </c>
      <c r="C104" s="9">
        <v>2</v>
      </c>
      <c r="D104" s="9">
        <v>0.88</v>
      </c>
      <c r="E104" s="9">
        <v>1</v>
      </c>
      <c r="F104" s="9">
        <v>7</v>
      </c>
      <c r="G104" s="14" t="s">
        <v>95</v>
      </c>
      <c r="M104" s="25"/>
    </row>
    <row r="105" spans="1:13" ht="16.5" thickTop="1" thickBot="1">
      <c r="A105" s="24"/>
      <c r="B105" s="13">
        <f>C105*D105*F105*E105</f>
        <v>14.08</v>
      </c>
      <c r="C105" s="9">
        <v>2</v>
      </c>
      <c r="D105" s="9">
        <v>0.88</v>
      </c>
      <c r="E105" s="9">
        <v>1</v>
      </c>
      <c r="F105" s="9">
        <v>8</v>
      </c>
      <c r="G105" s="14" t="s">
        <v>96</v>
      </c>
      <c r="M105" s="25"/>
    </row>
    <row r="106" spans="1:13" ht="16.5" thickTop="1" thickBot="1">
      <c r="A106" s="24"/>
      <c r="B106" s="13">
        <f>C106*D106*F106*E106</f>
        <v>8.7119999999999997</v>
      </c>
      <c r="C106" s="9">
        <v>1</v>
      </c>
      <c r="D106" s="9">
        <v>0.88</v>
      </c>
      <c r="E106" s="9">
        <v>1</v>
      </c>
      <c r="F106" s="9">
        <v>9.9</v>
      </c>
      <c r="G106" s="14" t="s">
        <v>612</v>
      </c>
      <c r="M106" s="25"/>
    </row>
    <row r="107" spans="1:13" ht="16.5" thickTop="1" thickBot="1">
      <c r="A107" s="24"/>
      <c r="B107" s="13">
        <f>C107*D107*F107*E107</f>
        <v>8.7119999999999997</v>
      </c>
      <c r="C107" s="9">
        <v>1</v>
      </c>
      <c r="D107" s="9">
        <v>0.88</v>
      </c>
      <c r="E107" s="9">
        <v>1</v>
      </c>
      <c r="F107" s="9">
        <v>9.9</v>
      </c>
      <c r="G107" s="14" t="s">
        <v>613</v>
      </c>
      <c r="M107" s="25"/>
    </row>
    <row r="108" spans="1:13" ht="20.25" thickTop="1" thickBot="1">
      <c r="A108" s="134" t="s">
        <v>12</v>
      </c>
      <c r="B108" s="134">
        <f>SUM(B104:B107)</f>
        <v>43.823999999999998</v>
      </c>
      <c r="C108" s="295" t="s">
        <v>101</v>
      </c>
      <c r="D108" s="295"/>
      <c r="E108" s="295"/>
      <c r="F108" s="295"/>
      <c r="G108" s="295"/>
    </row>
    <row r="109" spans="1:13" ht="19.5" thickTop="1" thickBot="1">
      <c r="A109" s="271" t="s">
        <v>81</v>
      </c>
      <c r="B109" s="271"/>
      <c r="C109" s="271"/>
      <c r="D109" s="271"/>
      <c r="E109" s="271"/>
      <c r="F109" s="271"/>
      <c r="G109" s="271"/>
    </row>
    <row r="110" spans="1:13" ht="14.25" thickTop="1" thickBot="1">
      <c r="A110" s="9"/>
      <c r="B110" s="13">
        <f>C110*D110*E110*F110</f>
        <v>0.6</v>
      </c>
      <c r="C110" s="9">
        <v>2</v>
      </c>
      <c r="D110" s="9">
        <v>0.3</v>
      </c>
      <c r="E110" s="9">
        <v>1</v>
      </c>
      <c r="F110" s="9">
        <v>1</v>
      </c>
      <c r="G110" s="14" t="s">
        <v>57</v>
      </c>
    </row>
    <row r="111" spans="1:13" ht="20.25" thickTop="1" thickBot="1">
      <c r="A111" s="134" t="s">
        <v>12</v>
      </c>
      <c r="B111" s="134">
        <f>SUM(B110:B110)</f>
        <v>0.6</v>
      </c>
      <c r="C111" s="295" t="s">
        <v>83</v>
      </c>
      <c r="D111" s="295"/>
      <c r="E111" s="295"/>
      <c r="F111" s="295"/>
      <c r="G111" s="295"/>
    </row>
    <row r="112" spans="1:13" ht="24.75" thickTop="1" thickBot="1">
      <c r="A112" s="19" t="s">
        <v>12</v>
      </c>
      <c r="B112" s="19">
        <f>B108-B111</f>
        <v>43.223999999999997</v>
      </c>
      <c r="C112" s="291" t="s">
        <v>102</v>
      </c>
      <c r="D112" s="291"/>
      <c r="E112" s="291"/>
      <c r="F112" s="291"/>
      <c r="G112" s="291"/>
      <c r="H112" s="12"/>
    </row>
    <row r="113" spans="1:15" ht="19.5" thickTop="1" thickBot="1">
      <c r="A113" s="271" t="s">
        <v>25</v>
      </c>
      <c r="B113" s="271" t="s">
        <v>103</v>
      </c>
      <c r="C113" s="271"/>
      <c r="D113" s="271"/>
      <c r="E113" s="271"/>
      <c r="F113" s="271"/>
      <c r="G113" s="271" t="s">
        <v>27</v>
      </c>
    </row>
    <row r="114" spans="1:15" ht="19.5" thickTop="1" thickBot="1">
      <c r="A114" s="271"/>
      <c r="B114" s="10" t="s">
        <v>28</v>
      </c>
      <c r="C114" s="10" t="s">
        <v>9</v>
      </c>
      <c r="D114" s="10" t="s">
        <v>29</v>
      </c>
      <c r="E114" s="10" t="s">
        <v>30</v>
      </c>
      <c r="F114" s="10" t="s">
        <v>31</v>
      </c>
      <c r="G114" s="271"/>
    </row>
    <row r="115" spans="1:15" s="16" customFormat="1" ht="17.25" thickTop="1" thickBot="1">
      <c r="A115" s="292" t="s">
        <v>104</v>
      </c>
      <c r="B115" s="293"/>
      <c r="C115" s="293"/>
      <c r="D115" s="293"/>
      <c r="E115" s="293"/>
      <c r="F115" s="293"/>
      <c r="G115" s="294"/>
      <c r="H115" s="1"/>
      <c r="I115" s="1"/>
      <c r="J115" s="1"/>
    </row>
    <row r="116" spans="1:15" ht="16.5" thickTop="1" thickBot="1">
      <c r="A116" s="24"/>
      <c r="B116" s="13">
        <f>C116*D116*F116*E116</f>
        <v>14.3</v>
      </c>
      <c r="C116" s="9">
        <v>1</v>
      </c>
      <c r="D116" s="9">
        <v>0.5</v>
      </c>
      <c r="E116" s="9">
        <v>1</v>
      </c>
      <c r="F116" s="9">
        <v>28.6</v>
      </c>
      <c r="G116" s="14" t="s">
        <v>105</v>
      </c>
      <c r="M116" s="25"/>
    </row>
    <row r="117" spans="1:15" ht="16.5" thickTop="1" thickBot="1">
      <c r="A117" s="24"/>
      <c r="B117" s="13">
        <f>C117*D117*F117*E117</f>
        <v>2.8</v>
      </c>
      <c r="C117" s="9">
        <v>2</v>
      </c>
      <c r="D117" s="9">
        <v>1</v>
      </c>
      <c r="E117" s="9">
        <v>0.35</v>
      </c>
      <c r="F117" s="9">
        <v>4</v>
      </c>
      <c r="G117" s="14" t="s">
        <v>106</v>
      </c>
      <c r="M117" s="25"/>
    </row>
    <row r="118" spans="1:15" ht="16.5" thickTop="1" thickBot="1">
      <c r="A118" s="24"/>
      <c r="B118" s="13">
        <f>C118*D118*F118*E118</f>
        <v>0.308</v>
      </c>
      <c r="C118" s="9">
        <v>4</v>
      </c>
      <c r="D118" s="9">
        <v>1</v>
      </c>
      <c r="E118" s="9">
        <v>0.35</v>
      </c>
      <c r="F118" s="9">
        <v>0.22</v>
      </c>
      <c r="G118" s="14" t="s">
        <v>107</v>
      </c>
      <c r="M118" s="25"/>
    </row>
    <row r="119" spans="1:15" ht="16.5" thickTop="1" thickBot="1">
      <c r="A119" s="24"/>
      <c r="B119" s="13">
        <f>C119*D119*F119*E119</f>
        <v>0.7</v>
      </c>
      <c r="C119" s="9">
        <v>2</v>
      </c>
      <c r="D119" s="9">
        <v>1</v>
      </c>
      <c r="E119" s="9">
        <v>1</v>
      </c>
      <c r="F119" s="9">
        <v>0.35</v>
      </c>
      <c r="G119" s="14" t="s">
        <v>108</v>
      </c>
      <c r="M119" s="25"/>
    </row>
    <row r="120" spans="1:15" ht="20.25" thickTop="1" thickBot="1">
      <c r="A120" s="134" t="s">
        <v>12</v>
      </c>
      <c r="B120" s="134">
        <f>SUM(B116:B119)</f>
        <v>18.108000000000001</v>
      </c>
      <c r="C120" s="295" t="s">
        <v>101</v>
      </c>
      <c r="D120" s="295"/>
      <c r="E120" s="295"/>
      <c r="F120" s="295"/>
      <c r="G120" s="295"/>
    </row>
    <row r="121" spans="1:15" ht="24.75" thickTop="1" thickBot="1">
      <c r="A121" s="19" t="s">
        <v>12</v>
      </c>
      <c r="B121" s="19">
        <f>B120</f>
        <v>18.108000000000001</v>
      </c>
      <c r="C121" s="291" t="s">
        <v>594</v>
      </c>
      <c r="D121" s="291"/>
      <c r="E121" s="291"/>
      <c r="F121" s="291"/>
      <c r="G121" s="291"/>
      <c r="H121" s="12"/>
    </row>
    <row r="122" spans="1:15" ht="19.5" thickTop="1" thickBot="1">
      <c r="A122" s="267" t="s">
        <v>109</v>
      </c>
      <c r="B122" s="268"/>
      <c r="C122" s="268"/>
      <c r="D122" s="268"/>
      <c r="E122" s="268"/>
      <c r="F122" s="268"/>
      <c r="G122" s="269"/>
    </row>
    <row r="123" spans="1:15" ht="19.5" thickTop="1" thickBot="1">
      <c r="A123" s="153" t="s">
        <v>25</v>
      </c>
      <c r="B123" s="150" t="s">
        <v>110</v>
      </c>
      <c r="C123" s="151"/>
      <c r="D123" s="151"/>
      <c r="E123" s="151"/>
      <c r="F123" s="152"/>
      <c r="G123" s="153" t="s">
        <v>27</v>
      </c>
    </row>
    <row r="124" spans="1:15" ht="19.5" thickTop="1" thickBot="1">
      <c r="A124" s="154"/>
      <c r="B124" s="10" t="s">
        <v>28</v>
      </c>
      <c r="C124" s="10" t="s">
        <v>9</v>
      </c>
      <c r="D124" s="10" t="s">
        <v>29</v>
      </c>
      <c r="E124" s="10" t="s">
        <v>30</v>
      </c>
      <c r="F124" s="10" t="s">
        <v>31</v>
      </c>
      <c r="G124" s="154"/>
    </row>
    <row r="125" spans="1:15" ht="16.5" thickTop="1" thickBot="1">
      <c r="A125" s="29"/>
      <c r="B125" s="13">
        <f>C125*D125*F125*E125</f>
        <v>4.5</v>
      </c>
      <c r="C125" s="9">
        <v>2</v>
      </c>
      <c r="D125" s="9">
        <v>1</v>
      </c>
      <c r="E125" s="9">
        <v>1.5</v>
      </c>
      <c r="F125" s="9">
        <v>1.5</v>
      </c>
      <c r="G125" s="14" t="s">
        <v>95</v>
      </c>
      <c r="K125" s="16"/>
      <c r="L125" s="16"/>
      <c r="M125" s="16"/>
      <c r="N125" s="16"/>
      <c r="O125" s="16"/>
    </row>
    <row r="126" spans="1:15" ht="16.5" thickTop="1" thickBot="1">
      <c r="A126" s="29"/>
      <c r="B126" s="13">
        <f>C126*D126*F126*E126</f>
        <v>8</v>
      </c>
      <c r="C126" s="9">
        <v>2</v>
      </c>
      <c r="D126" s="9">
        <v>1</v>
      </c>
      <c r="E126" s="9">
        <v>2</v>
      </c>
      <c r="F126" s="9">
        <v>2</v>
      </c>
      <c r="G126" s="14" t="s">
        <v>96</v>
      </c>
      <c r="K126" s="16"/>
      <c r="L126" s="16"/>
      <c r="M126" s="16"/>
      <c r="N126" s="16"/>
      <c r="O126" s="16"/>
    </row>
    <row r="127" spans="1:15" ht="16.5" thickTop="1" thickBot="1">
      <c r="A127" s="29"/>
      <c r="B127" s="13">
        <f>C127*D127*F127*E127</f>
        <v>4.7450000000000001</v>
      </c>
      <c r="C127" s="9">
        <v>1</v>
      </c>
      <c r="D127" s="9">
        <v>1</v>
      </c>
      <c r="E127" s="14">
        <v>1.3</v>
      </c>
      <c r="F127" s="9">
        <v>3.65</v>
      </c>
      <c r="G127" s="14" t="s">
        <v>612</v>
      </c>
      <c r="K127" s="16"/>
      <c r="L127" s="16"/>
      <c r="M127" s="16"/>
      <c r="N127" s="16"/>
      <c r="O127" s="16"/>
    </row>
    <row r="128" spans="1:15" ht="16.5" thickTop="1" thickBot="1">
      <c r="A128" s="29"/>
      <c r="B128" s="13">
        <f>C128*D128*F128*E128</f>
        <v>4.7450000000000001</v>
      </c>
      <c r="C128" s="9">
        <v>1</v>
      </c>
      <c r="D128" s="9">
        <v>1</v>
      </c>
      <c r="E128" s="9">
        <v>1.3</v>
      </c>
      <c r="F128" s="9">
        <v>3.65</v>
      </c>
      <c r="G128" s="14" t="s">
        <v>613</v>
      </c>
      <c r="K128" s="16"/>
      <c r="L128" s="16"/>
      <c r="M128" s="16"/>
      <c r="N128" s="16"/>
      <c r="O128" s="16"/>
    </row>
    <row r="129" spans="1:15" ht="24.75" thickTop="1" thickBot="1">
      <c r="A129" s="19" t="s">
        <v>12</v>
      </c>
      <c r="B129" s="19">
        <f>SUM(B125:B128)</f>
        <v>21.990000000000002</v>
      </c>
      <c r="C129" s="291" t="s">
        <v>111</v>
      </c>
      <c r="D129" s="291"/>
      <c r="E129" s="291"/>
      <c r="F129" s="291"/>
      <c r="G129" s="291"/>
      <c r="H129" s="12"/>
    </row>
    <row r="130" spans="1:15" ht="19.5" thickTop="1" thickBot="1">
      <c r="A130" s="153" t="s">
        <v>25</v>
      </c>
      <c r="B130" s="150" t="s">
        <v>112</v>
      </c>
      <c r="C130" s="151"/>
      <c r="D130" s="151"/>
      <c r="E130" s="151"/>
      <c r="F130" s="152"/>
      <c r="G130" s="153" t="s">
        <v>27</v>
      </c>
    </row>
    <row r="131" spans="1:15" ht="19.5" thickTop="1" thickBot="1">
      <c r="A131" s="154"/>
      <c r="B131" s="10" t="s">
        <v>28</v>
      </c>
      <c r="C131" s="10" t="s">
        <v>9</v>
      </c>
      <c r="D131" s="10" t="s">
        <v>29</v>
      </c>
      <c r="E131" s="10" t="s">
        <v>30</v>
      </c>
      <c r="F131" s="10" t="s">
        <v>31</v>
      </c>
      <c r="G131" s="154"/>
    </row>
    <row r="132" spans="1:15" ht="16.5" thickTop="1" thickBot="1">
      <c r="A132" s="29"/>
      <c r="B132" s="9">
        <f>C132*D132*F132*E132</f>
        <v>30.800000000000004</v>
      </c>
      <c r="C132" s="9">
        <v>2</v>
      </c>
      <c r="D132" s="9">
        <v>2.2000000000000002</v>
      </c>
      <c r="E132" s="9">
        <v>1</v>
      </c>
      <c r="F132" s="9">
        <v>7</v>
      </c>
      <c r="G132" s="14" t="s">
        <v>95</v>
      </c>
      <c r="K132" s="16"/>
      <c r="L132" s="16"/>
      <c r="M132" s="16"/>
      <c r="N132" s="16"/>
      <c r="O132" s="16"/>
    </row>
    <row r="133" spans="1:15" ht="16.5" thickTop="1" thickBot="1">
      <c r="A133" s="29"/>
      <c r="B133" s="9">
        <f>C133*D133*F133*E133</f>
        <v>35.200000000000003</v>
      </c>
      <c r="C133" s="9">
        <v>2</v>
      </c>
      <c r="D133" s="9">
        <v>2.2000000000000002</v>
      </c>
      <c r="E133" s="9">
        <v>1</v>
      </c>
      <c r="F133" s="9">
        <v>8</v>
      </c>
      <c r="G133" s="14" t="s">
        <v>96</v>
      </c>
      <c r="K133" s="16"/>
      <c r="L133" s="16"/>
      <c r="M133" s="16"/>
      <c r="N133" s="16"/>
      <c r="O133" s="16"/>
    </row>
    <row r="134" spans="1:15" ht="16.5" thickTop="1" thickBot="1">
      <c r="A134" s="29"/>
      <c r="B134" s="13">
        <f>C134*D134*F134*E134</f>
        <v>21.78</v>
      </c>
      <c r="C134" s="9">
        <v>1</v>
      </c>
      <c r="D134" s="9">
        <v>2.2000000000000002</v>
      </c>
      <c r="E134" s="9">
        <v>1</v>
      </c>
      <c r="F134" s="9">
        <v>9.9</v>
      </c>
      <c r="G134" s="14" t="s">
        <v>612</v>
      </c>
      <c r="K134" s="16"/>
      <c r="L134" s="16"/>
      <c r="M134" s="16"/>
      <c r="N134" s="16"/>
      <c r="O134" s="16"/>
    </row>
    <row r="135" spans="1:15" ht="16.5" thickTop="1" thickBot="1">
      <c r="A135" s="29"/>
      <c r="B135" s="13">
        <f>C135*D135*F135*E135</f>
        <v>21.78</v>
      </c>
      <c r="C135" s="9">
        <v>1</v>
      </c>
      <c r="D135" s="9">
        <v>2.2000000000000002</v>
      </c>
      <c r="E135" s="9">
        <v>1</v>
      </c>
      <c r="F135" s="9">
        <v>9.9</v>
      </c>
      <c r="G135" s="14" t="s">
        <v>613</v>
      </c>
      <c r="K135" s="16"/>
      <c r="L135" s="16"/>
      <c r="M135" s="16"/>
      <c r="N135" s="16"/>
      <c r="O135" s="16"/>
    </row>
    <row r="136" spans="1:15" ht="20.25" thickTop="1" thickBot="1">
      <c r="A136" s="134" t="s">
        <v>12</v>
      </c>
      <c r="B136" s="134">
        <f>SUM(B132:B135)</f>
        <v>109.56</v>
      </c>
      <c r="C136" s="295" t="s">
        <v>113</v>
      </c>
      <c r="D136" s="295"/>
      <c r="E136" s="295"/>
      <c r="F136" s="295"/>
      <c r="G136" s="295"/>
    </row>
    <row r="137" spans="1:15" ht="16.5" thickTop="1" thickBot="1">
      <c r="A137" s="192" t="s">
        <v>81</v>
      </c>
      <c r="B137" s="193"/>
      <c r="C137" s="193"/>
      <c r="D137" s="193"/>
      <c r="E137" s="193"/>
      <c r="F137" s="193"/>
      <c r="G137" s="194"/>
    </row>
    <row r="138" spans="1:15" ht="16.5" thickTop="1" thickBot="1">
      <c r="A138" s="30"/>
      <c r="B138" s="13">
        <f>C138*D138*E138*F138</f>
        <v>13.200000000000001</v>
      </c>
      <c r="C138" s="9">
        <v>6</v>
      </c>
      <c r="D138" s="9">
        <v>2.2000000000000002</v>
      </c>
      <c r="E138" s="9">
        <v>1</v>
      </c>
      <c r="F138" s="9">
        <v>1</v>
      </c>
      <c r="G138" s="14" t="s">
        <v>59</v>
      </c>
    </row>
    <row r="139" spans="1:15" ht="16.5" thickTop="1" thickBot="1">
      <c r="A139" s="30"/>
      <c r="B139" s="13">
        <f>C139*D139*E139*F139</f>
        <v>7.0400000000000009</v>
      </c>
      <c r="C139" s="9">
        <v>4</v>
      </c>
      <c r="D139" s="9">
        <v>2.2000000000000002</v>
      </c>
      <c r="E139" s="9">
        <v>1</v>
      </c>
      <c r="F139" s="9">
        <v>0.8</v>
      </c>
      <c r="G139" s="14" t="s">
        <v>60</v>
      </c>
    </row>
    <row r="140" spans="1:15" ht="16.5" thickTop="1" thickBot="1">
      <c r="A140" s="30"/>
      <c r="B140" s="13">
        <f>C140*D140*E140*F140</f>
        <v>1.4</v>
      </c>
      <c r="C140" s="9">
        <v>2</v>
      </c>
      <c r="D140" s="9">
        <v>0.7</v>
      </c>
      <c r="E140" s="9">
        <v>1</v>
      </c>
      <c r="F140" s="9">
        <v>1</v>
      </c>
      <c r="G140" s="14" t="s">
        <v>57</v>
      </c>
    </row>
    <row r="141" spans="1:15" ht="16.5" thickTop="1" thickBot="1">
      <c r="A141" s="30"/>
      <c r="B141" s="13">
        <f>C141*D141*E141*F141</f>
        <v>2.4</v>
      </c>
      <c r="C141" s="9">
        <v>4</v>
      </c>
      <c r="D141" s="9">
        <v>0.6</v>
      </c>
      <c r="E141" s="9">
        <v>1</v>
      </c>
      <c r="F141" s="9">
        <v>1</v>
      </c>
      <c r="G141" s="14" t="s">
        <v>58</v>
      </c>
    </row>
    <row r="142" spans="1:15" ht="20.25" thickTop="1" thickBot="1">
      <c r="A142" s="134" t="s">
        <v>12</v>
      </c>
      <c r="B142" s="134">
        <f>SUM(B138:B141)</f>
        <v>24.04</v>
      </c>
      <c r="C142" s="295" t="s">
        <v>114</v>
      </c>
      <c r="D142" s="295"/>
      <c r="E142" s="295"/>
      <c r="F142" s="295"/>
      <c r="G142" s="295"/>
    </row>
    <row r="143" spans="1:15" ht="24.75" thickTop="1" thickBot="1">
      <c r="A143" s="19" t="s">
        <v>12</v>
      </c>
      <c r="B143" s="19">
        <f>B136-B142</f>
        <v>85.52000000000001</v>
      </c>
      <c r="C143" s="291" t="s">
        <v>115</v>
      </c>
      <c r="D143" s="291"/>
      <c r="E143" s="291"/>
      <c r="F143" s="291"/>
      <c r="G143" s="291"/>
      <c r="H143" s="12"/>
      <c r="I143" s="12"/>
    </row>
    <row r="144" spans="1:15" ht="19.5" thickTop="1" thickBot="1">
      <c r="A144" s="153" t="s">
        <v>25</v>
      </c>
      <c r="B144" s="150" t="s">
        <v>116</v>
      </c>
      <c r="C144" s="151"/>
      <c r="D144" s="151"/>
      <c r="E144" s="151"/>
      <c r="F144" s="152"/>
      <c r="G144" s="153" t="s">
        <v>27</v>
      </c>
    </row>
    <row r="145" spans="1:15" ht="19.5" thickTop="1" thickBot="1">
      <c r="A145" s="154"/>
      <c r="B145" s="10" t="s">
        <v>28</v>
      </c>
      <c r="C145" s="10" t="s">
        <v>9</v>
      </c>
      <c r="D145" s="10" t="s">
        <v>29</v>
      </c>
      <c r="E145" s="10" t="s">
        <v>30</v>
      </c>
      <c r="F145" s="10" t="s">
        <v>31</v>
      </c>
      <c r="G145" s="154"/>
    </row>
    <row r="146" spans="1:15" ht="16.5" thickTop="1" thickBot="1">
      <c r="A146" s="29"/>
      <c r="B146" s="13">
        <f>C146*D146*F146*E146</f>
        <v>14</v>
      </c>
      <c r="C146" s="9">
        <v>2</v>
      </c>
      <c r="D146" s="9">
        <v>1</v>
      </c>
      <c r="E146" s="9">
        <v>1</v>
      </c>
      <c r="F146" s="9">
        <v>7</v>
      </c>
      <c r="G146" s="14" t="s">
        <v>95</v>
      </c>
      <c r="K146" s="16"/>
      <c r="L146" s="16"/>
      <c r="M146" s="16"/>
      <c r="N146" s="16"/>
      <c r="O146" s="16"/>
    </row>
    <row r="147" spans="1:15" ht="16.5" thickTop="1" thickBot="1">
      <c r="A147" s="29"/>
      <c r="B147" s="13">
        <f>C147*D147*F147*E147</f>
        <v>8</v>
      </c>
      <c r="C147" s="9">
        <v>1</v>
      </c>
      <c r="D147" s="9">
        <v>1</v>
      </c>
      <c r="E147" s="9">
        <v>1</v>
      </c>
      <c r="F147" s="9">
        <v>8</v>
      </c>
      <c r="G147" s="14" t="s">
        <v>96</v>
      </c>
      <c r="K147" s="16"/>
      <c r="L147" s="16"/>
      <c r="M147" s="16"/>
      <c r="N147" s="16"/>
      <c r="O147" s="16"/>
    </row>
    <row r="148" spans="1:15" ht="16.5" thickTop="1" thickBot="1">
      <c r="A148" s="29"/>
      <c r="B148" s="13">
        <f>C148*D148*F148*E148</f>
        <v>9.9</v>
      </c>
      <c r="C148" s="9">
        <v>1</v>
      </c>
      <c r="D148" s="9">
        <v>1</v>
      </c>
      <c r="E148" s="9">
        <v>1</v>
      </c>
      <c r="F148" s="9">
        <v>9.9</v>
      </c>
      <c r="G148" s="14" t="s">
        <v>612</v>
      </c>
      <c r="K148" s="16"/>
      <c r="L148" s="16"/>
      <c r="M148" s="16"/>
      <c r="N148" s="16"/>
      <c r="O148" s="16"/>
    </row>
    <row r="149" spans="1:15" ht="16.5" thickTop="1" thickBot="1">
      <c r="A149" s="29"/>
      <c r="B149" s="13">
        <f>C149*D149*F149*E149</f>
        <v>9.9</v>
      </c>
      <c r="C149" s="9">
        <v>1</v>
      </c>
      <c r="D149" s="9">
        <v>1</v>
      </c>
      <c r="E149" s="9">
        <v>1</v>
      </c>
      <c r="F149" s="9">
        <v>9.9</v>
      </c>
      <c r="G149" s="14" t="s">
        <v>613</v>
      </c>
      <c r="K149" s="16"/>
      <c r="L149" s="16"/>
      <c r="M149" s="16"/>
      <c r="N149" s="16"/>
      <c r="O149" s="16"/>
    </row>
    <row r="150" spans="1:15" ht="24.75" thickTop="1" thickBot="1">
      <c r="A150" s="124" t="s">
        <v>18</v>
      </c>
      <c r="B150" s="114">
        <f>SUM(B146:B149)</f>
        <v>41.8</v>
      </c>
      <c r="C150" s="296" t="s">
        <v>117</v>
      </c>
      <c r="D150" s="296"/>
      <c r="E150" s="296"/>
      <c r="F150" s="296"/>
      <c r="G150" s="296"/>
      <c r="H150" s="12"/>
    </row>
    <row r="151" spans="1:15" ht="19.5" thickTop="1" thickBot="1">
      <c r="A151" s="153" t="s">
        <v>25</v>
      </c>
      <c r="B151" s="150" t="s">
        <v>534</v>
      </c>
      <c r="C151" s="151"/>
      <c r="D151" s="151"/>
      <c r="E151" s="151"/>
      <c r="F151" s="152"/>
      <c r="G151" s="153" t="s">
        <v>27</v>
      </c>
    </row>
    <row r="152" spans="1:15" ht="19.5" thickTop="1" thickBot="1">
      <c r="A152" s="154"/>
      <c r="B152" s="10" t="s">
        <v>28</v>
      </c>
      <c r="C152" s="10" t="s">
        <v>9</v>
      </c>
      <c r="D152" s="10" t="s">
        <v>29</v>
      </c>
      <c r="E152" s="10" t="s">
        <v>30</v>
      </c>
      <c r="F152" s="10" t="s">
        <v>31</v>
      </c>
      <c r="G152" s="154"/>
    </row>
    <row r="153" spans="1:15" ht="16.5" thickTop="1" thickBot="1">
      <c r="A153" s="31" t="s">
        <v>614</v>
      </c>
      <c r="B153" s="13">
        <f>C153*D153*F153*E153</f>
        <v>2</v>
      </c>
      <c r="C153" s="9">
        <v>2</v>
      </c>
      <c r="D153" s="9">
        <v>1</v>
      </c>
      <c r="E153" s="9">
        <v>1</v>
      </c>
      <c r="F153" s="9">
        <v>1</v>
      </c>
      <c r="G153" s="14" t="s">
        <v>120</v>
      </c>
      <c r="K153" s="16"/>
      <c r="L153" s="16"/>
      <c r="M153" s="16"/>
      <c r="N153" s="16"/>
      <c r="O153" s="16"/>
    </row>
    <row r="154" spans="1:15" ht="16.5" thickTop="1" thickBot="1">
      <c r="A154" s="31" t="s">
        <v>614</v>
      </c>
      <c r="B154" s="32">
        <f>C154*D154*F154*E154</f>
        <v>2</v>
      </c>
      <c r="C154" s="9">
        <v>2</v>
      </c>
      <c r="D154" s="9">
        <v>1</v>
      </c>
      <c r="E154" s="9">
        <v>1</v>
      </c>
      <c r="F154" s="9">
        <v>1</v>
      </c>
      <c r="G154" s="33" t="s">
        <v>121</v>
      </c>
      <c r="K154" s="16"/>
      <c r="L154" s="16"/>
      <c r="M154" s="16"/>
      <c r="N154" s="16"/>
      <c r="O154" s="16"/>
    </row>
    <row r="155" spans="1:15" ht="24.75" thickTop="1" thickBot="1">
      <c r="A155" s="112" t="s">
        <v>122</v>
      </c>
      <c r="B155" s="113">
        <f>SUM(B153:B154)</f>
        <v>4</v>
      </c>
      <c r="C155" s="155" t="s">
        <v>533</v>
      </c>
      <c r="D155" s="156"/>
      <c r="E155" s="156"/>
      <c r="F155" s="156"/>
      <c r="G155" s="157"/>
      <c r="H155" s="12"/>
      <c r="I155" s="12"/>
    </row>
    <row r="156" spans="1:15" ht="19.5" thickTop="1" thickBot="1">
      <c r="A156" s="267" t="s">
        <v>123</v>
      </c>
      <c r="B156" s="268"/>
      <c r="C156" s="268"/>
      <c r="D156" s="268"/>
      <c r="E156" s="268"/>
      <c r="F156" s="268"/>
      <c r="G156" s="269"/>
    </row>
    <row r="157" spans="1:15" ht="19.5" thickTop="1" thickBot="1">
      <c r="A157" s="271" t="s">
        <v>25</v>
      </c>
      <c r="B157" s="271" t="s">
        <v>124</v>
      </c>
      <c r="C157" s="271"/>
      <c r="D157" s="271"/>
      <c r="E157" s="271"/>
      <c r="F157" s="271"/>
      <c r="G157" s="271" t="s">
        <v>27</v>
      </c>
    </row>
    <row r="158" spans="1:15" ht="19.5" thickTop="1" thickBot="1">
      <c r="A158" s="271"/>
      <c r="B158" s="10" t="s">
        <v>28</v>
      </c>
      <c r="C158" s="10" t="s">
        <v>9</v>
      </c>
      <c r="D158" s="10" t="s">
        <v>29</v>
      </c>
      <c r="E158" s="10" t="s">
        <v>30</v>
      </c>
      <c r="F158" s="10" t="s">
        <v>31</v>
      </c>
      <c r="G158" s="271"/>
    </row>
    <row r="159" spans="1:15" ht="14.25" thickTop="1" thickBot="1">
      <c r="A159" s="9"/>
      <c r="B159" s="13">
        <f>C159*D159*E159*F159</f>
        <v>2</v>
      </c>
      <c r="C159" s="9">
        <v>2</v>
      </c>
      <c r="D159" s="9">
        <v>1</v>
      </c>
      <c r="E159" s="9">
        <v>1</v>
      </c>
      <c r="F159" s="9">
        <v>1</v>
      </c>
      <c r="G159" s="14" t="s">
        <v>57</v>
      </c>
    </row>
    <row r="160" spans="1:15" ht="14.25" thickTop="1" thickBot="1">
      <c r="A160" s="9"/>
      <c r="B160" s="13">
        <f>C160*D160*E160*F160</f>
        <v>1.2</v>
      </c>
      <c r="C160" s="9">
        <v>4</v>
      </c>
      <c r="D160" s="9">
        <v>0.6</v>
      </c>
      <c r="E160" s="9">
        <v>1</v>
      </c>
      <c r="F160" s="9">
        <v>0.5</v>
      </c>
      <c r="G160" s="14" t="s">
        <v>58</v>
      </c>
    </row>
    <row r="161" spans="1:8" ht="24.75" thickTop="1" thickBot="1">
      <c r="A161" s="124" t="s">
        <v>12</v>
      </c>
      <c r="B161" s="114">
        <f>SUM(B159:B160)</f>
        <v>3.2</v>
      </c>
      <c r="C161" s="296" t="s">
        <v>125</v>
      </c>
      <c r="D161" s="296"/>
      <c r="E161" s="296"/>
      <c r="F161" s="296"/>
      <c r="G161" s="296"/>
      <c r="H161" s="12"/>
    </row>
    <row r="162" spans="1:8" ht="19.5" thickTop="1" thickBot="1">
      <c r="A162" s="271" t="s">
        <v>25</v>
      </c>
      <c r="B162" s="271" t="s">
        <v>126</v>
      </c>
      <c r="C162" s="271"/>
      <c r="D162" s="271"/>
      <c r="E162" s="271"/>
      <c r="F162" s="271"/>
      <c r="G162" s="271" t="s">
        <v>27</v>
      </c>
    </row>
    <row r="163" spans="1:8" ht="19.5" thickTop="1" thickBot="1">
      <c r="A163" s="271"/>
      <c r="B163" s="10" t="s">
        <v>28</v>
      </c>
      <c r="C163" s="10" t="s">
        <v>9</v>
      </c>
      <c r="D163" s="10" t="s">
        <v>29</v>
      </c>
      <c r="E163" s="10" t="s">
        <v>30</v>
      </c>
      <c r="F163" s="10" t="s">
        <v>31</v>
      </c>
      <c r="G163" s="271"/>
    </row>
    <row r="164" spans="1:8" ht="14.25" thickTop="1" thickBot="1">
      <c r="A164" s="9"/>
      <c r="B164" s="13">
        <f>C164*D164*E164*F164</f>
        <v>8.8000000000000007</v>
      </c>
      <c r="C164" s="9">
        <v>4</v>
      </c>
      <c r="D164" s="9">
        <v>2.2000000000000002</v>
      </c>
      <c r="E164" s="9">
        <v>1</v>
      </c>
      <c r="F164" s="9">
        <v>1</v>
      </c>
      <c r="G164" s="14" t="s">
        <v>59</v>
      </c>
    </row>
    <row r="165" spans="1:8" ht="14.25" thickTop="1" thickBot="1">
      <c r="A165" s="9"/>
      <c r="B165" s="13">
        <f>C165*D165*E165*F165</f>
        <v>3.5200000000000005</v>
      </c>
      <c r="C165" s="9">
        <v>2</v>
      </c>
      <c r="D165" s="9">
        <v>2.2000000000000002</v>
      </c>
      <c r="E165" s="9">
        <v>1</v>
      </c>
      <c r="F165" s="9">
        <v>0.8</v>
      </c>
      <c r="G165" s="14" t="s">
        <v>60</v>
      </c>
    </row>
    <row r="166" spans="1:8" ht="24.75" thickTop="1" thickBot="1">
      <c r="A166" s="124" t="s">
        <v>12</v>
      </c>
      <c r="B166" s="114">
        <f>SUM(B164:B165)</f>
        <v>12.32</v>
      </c>
      <c r="C166" s="296" t="s">
        <v>127</v>
      </c>
      <c r="D166" s="296"/>
      <c r="E166" s="296"/>
      <c r="F166" s="296"/>
      <c r="G166" s="296"/>
      <c r="H166" s="12"/>
    </row>
    <row r="167" spans="1:8" ht="19.5" thickTop="1" thickBot="1">
      <c r="A167" s="271" t="s">
        <v>25</v>
      </c>
      <c r="B167" s="271" t="s">
        <v>128</v>
      </c>
      <c r="C167" s="271"/>
      <c r="D167" s="271"/>
      <c r="E167" s="271"/>
      <c r="F167" s="271"/>
      <c r="G167" s="271" t="s">
        <v>27</v>
      </c>
    </row>
    <row r="168" spans="1:8" ht="19.5" thickTop="1" thickBot="1">
      <c r="A168" s="271"/>
      <c r="B168" s="10" t="s">
        <v>28</v>
      </c>
      <c r="C168" s="10" t="s">
        <v>9</v>
      </c>
      <c r="D168" s="10" t="s">
        <v>29</v>
      </c>
      <c r="E168" s="10" t="s">
        <v>30</v>
      </c>
      <c r="F168" s="10" t="s">
        <v>31</v>
      </c>
      <c r="G168" s="271"/>
    </row>
    <row r="169" spans="1:8" ht="14.25" thickTop="1" thickBot="1">
      <c r="A169" s="9"/>
      <c r="B169" s="13">
        <f>C169*D169*E169*F169</f>
        <v>2</v>
      </c>
      <c r="C169" s="9">
        <v>2</v>
      </c>
      <c r="D169" s="9">
        <v>1</v>
      </c>
      <c r="E169" s="9">
        <v>1</v>
      </c>
      <c r="F169" s="9">
        <v>1</v>
      </c>
      <c r="G169" s="14" t="s">
        <v>57</v>
      </c>
    </row>
    <row r="170" spans="1:8" ht="14.25" thickTop="1" thickBot="1">
      <c r="A170" s="9"/>
      <c r="B170" s="13">
        <f>C170*D170*F170</f>
        <v>1.2</v>
      </c>
      <c r="C170" s="9">
        <v>4</v>
      </c>
      <c r="D170" s="9">
        <v>0.6</v>
      </c>
      <c r="E170" s="9">
        <v>1</v>
      </c>
      <c r="F170" s="9">
        <v>0.5</v>
      </c>
      <c r="G170" s="14" t="s">
        <v>58</v>
      </c>
    </row>
    <row r="171" spans="1:8" ht="24.75" thickTop="1" thickBot="1">
      <c r="A171" s="124" t="s">
        <v>12</v>
      </c>
      <c r="B171" s="114">
        <f>SUM(B169:B170)</f>
        <v>3.2</v>
      </c>
      <c r="C171" s="296" t="s">
        <v>129</v>
      </c>
      <c r="D171" s="296"/>
      <c r="E171" s="296"/>
      <c r="F171" s="296"/>
      <c r="G171" s="296"/>
      <c r="H171" s="12"/>
    </row>
    <row r="172" spans="1:8" ht="19.5" thickTop="1" thickBot="1">
      <c r="A172" s="271" t="s">
        <v>25</v>
      </c>
      <c r="B172" s="271" t="s">
        <v>130</v>
      </c>
      <c r="C172" s="271"/>
      <c r="D172" s="271"/>
      <c r="E172" s="271"/>
      <c r="F172" s="271"/>
      <c r="G172" s="271" t="s">
        <v>27</v>
      </c>
    </row>
    <row r="173" spans="1:8" ht="19.5" thickTop="1" thickBot="1">
      <c r="A173" s="271"/>
      <c r="B173" s="10" t="s">
        <v>28</v>
      </c>
      <c r="C173" s="10" t="s">
        <v>9</v>
      </c>
      <c r="D173" s="10" t="s">
        <v>29</v>
      </c>
      <c r="E173" s="10" t="s">
        <v>30</v>
      </c>
      <c r="F173" s="10" t="s">
        <v>31</v>
      </c>
      <c r="G173" s="271"/>
    </row>
    <row r="174" spans="1:8" ht="14.25" thickTop="1" thickBot="1">
      <c r="A174" s="14"/>
      <c r="B174" s="13">
        <f>C174*D174*E174*F174</f>
        <v>4</v>
      </c>
      <c r="C174" s="9">
        <v>1</v>
      </c>
      <c r="D174" s="9">
        <v>1</v>
      </c>
      <c r="E174" s="9">
        <v>1</v>
      </c>
      <c r="F174" s="9">
        <v>4</v>
      </c>
      <c r="G174" s="14" t="s">
        <v>130</v>
      </c>
    </row>
    <row r="175" spans="1:8" ht="24.75" thickTop="1" thickBot="1">
      <c r="A175" s="112" t="s">
        <v>122</v>
      </c>
      <c r="B175" s="113">
        <f>SUM(B174:B174)</f>
        <v>4</v>
      </c>
      <c r="C175" s="275" t="s">
        <v>131</v>
      </c>
      <c r="D175" s="275"/>
      <c r="E175" s="275"/>
      <c r="F175" s="275"/>
      <c r="G175" s="275"/>
      <c r="H175" s="12"/>
    </row>
    <row r="176" spans="1:8" ht="19.5" thickTop="1" thickBot="1">
      <c r="A176" s="267" t="s">
        <v>132</v>
      </c>
      <c r="B176" s="268"/>
      <c r="C176" s="268"/>
      <c r="D176" s="268"/>
      <c r="E176" s="268"/>
      <c r="F176" s="268"/>
      <c r="G176" s="269"/>
    </row>
    <row r="177" spans="1:13" ht="19.5" thickTop="1" thickBot="1">
      <c r="A177" s="271" t="s">
        <v>25</v>
      </c>
      <c r="B177" s="271" t="s">
        <v>133</v>
      </c>
      <c r="C177" s="271"/>
      <c r="D177" s="271"/>
      <c r="E177" s="271"/>
      <c r="F177" s="271"/>
      <c r="G177" s="271" t="s">
        <v>27</v>
      </c>
    </row>
    <row r="178" spans="1:13" ht="19.5" thickTop="1" thickBot="1">
      <c r="A178" s="271"/>
      <c r="B178" s="10" t="s">
        <v>28</v>
      </c>
      <c r="C178" s="10" t="s">
        <v>9</v>
      </c>
      <c r="D178" s="10" t="s">
        <v>29</v>
      </c>
      <c r="E178" s="10" t="s">
        <v>30</v>
      </c>
      <c r="F178" s="10" t="s">
        <v>31</v>
      </c>
      <c r="G178" s="271"/>
    </row>
    <row r="179" spans="1:13" ht="14.25" thickTop="1" thickBot="1">
      <c r="A179" s="168" t="s">
        <v>94</v>
      </c>
      <c r="B179" s="13">
        <f>C179*D179*F179*E179</f>
        <v>4.5</v>
      </c>
      <c r="C179" s="9">
        <v>2</v>
      </c>
      <c r="D179" s="9">
        <v>1</v>
      </c>
      <c r="E179" s="9">
        <v>1.5</v>
      </c>
      <c r="F179" s="9">
        <v>1.5</v>
      </c>
      <c r="G179" s="14" t="s">
        <v>95</v>
      </c>
    </row>
    <row r="180" spans="1:13" ht="14.25" thickTop="1" thickBot="1">
      <c r="A180" s="169"/>
      <c r="B180" s="13">
        <f>C180*D180*F180*E180</f>
        <v>8</v>
      </c>
      <c r="C180" s="9">
        <v>2</v>
      </c>
      <c r="D180" s="9">
        <v>1</v>
      </c>
      <c r="E180" s="9">
        <v>2</v>
      </c>
      <c r="F180" s="9">
        <v>2</v>
      </c>
      <c r="G180" s="14" t="s">
        <v>96</v>
      </c>
    </row>
    <row r="181" spans="1:13" ht="14.25" thickTop="1" thickBot="1">
      <c r="A181" s="169"/>
      <c r="B181" s="13">
        <f>C181*D181*F181*E181</f>
        <v>4.7450000000000001</v>
      </c>
      <c r="C181" s="9">
        <v>1</v>
      </c>
      <c r="D181" s="9">
        <v>1</v>
      </c>
      <c r="E181" s="14">
        <v>1.3</v>
      </c>
      <c r="F181" s="9">
        <v>3.65</v>
      </c>
      <c r="G181" s="14" t="s">
        <v>612</v>
      </c>
    </row>
    <row r="182" spans="1:13" ht="14.25" thickTop="1" thickBot="1">
      <c r="A182" s="169"/>
      <c r="B182" s="13">
        <f>C182*D182*F182*E182</f>
        <v>4.7450000000000001</v>
      </c>
      <c r="C182" s="9">
        <v>1</v>
      </c>
      <c r="D182" s="9">
        <v>1</v>
      </c>
      <c r="E182" s="9">
        <v>1.3</v>
      </c>
      <c r="F182" s="9">
        <v>3.65</v>
      </c>
      <c r="G182" s="14" t="s">
        <v>613</v>
      </c>
    </row>
    <row r="183" spans="1:13" ht="14.25" thickTop="1" thickBot="1">
      <c r="A183" s="169"/>
      <c r="B183" s="13">
        <f>C183*D183*F183*E183</f>
        <v>4.085</v>
      </c>
      <c r="C183" s="9">
        <v>1</v>
      </c>
      <c r="D183" s="9">
        <v>0.38</v>
      </c>
      <c r="E183" s="9">
        <v>1</v>
      </c>
      <c r="F183" s="9">
        <v>10.75</v>
      </c>
      <c r="G183" s="14" t="s">
        <v>67</v>
      </c>
    </row>
    <row r="184" spans="1:13" ht="24.75" thickTop="1" thickBot="1">
      <c r="A184" s="124" t="s">
        <v>12</v>
      </c>
      <c r="B184" s="114">
        <f>SUM(B179:B183)</f>
        <v>26.075000000000003</v>
      </c>
      <c r="C184" s="296" t="s">
        <v>134</v>
      </c>
      <c r="D184" s="296"/>
      <c r="E184" s="296"/>
      <c r="F184" s="296"/>
      <c r="G184" s="296"/>
      <c r="H184" s="12"/>
    </row>
    <row r="185" spans="1:13" ht="19.5" thickTop="1" thickBot="1">
      <c r="A185" s="271" t="s">
        <v>25</v>
      </c>
      <c r="B185" s="271" t="s">
        <v>135</v>
      </c>
      <c r="C185" s="271"/>
      <c r="D185" s="271"/>
      <c r="E185" s="271"/>
      <c r="F185" s="271"/>
      <c r="G185" s="271" t="s">
        <v>27</v>
      </c>
    </row>
    <row r="186" spans="1:13" ht="19.5" thickTop="1" thickBot="1">
      <c r="A186" s="271"/>
      <c r="B186" s="10" t="s">
        <v>28</v>
      </c>
      <c r="C186" s="10" t="s">
        <v>9</v>
      </c>
      <c r="D186" s="10" t="s">
        <v>29</v>
      </c>
      <c r="E186" s="10" t="s">
        <v>30</v>
      </c>
      <c r="F186" s="10" t="s">
        <v>31</v>
      </c>
      <c r="G186" s="271"/>
    </row>
    <row r="187" spans="1:13" ht="14.25" thickTop="1" thickBot="1">
      <c r="A187" s="223" t="s">
        <v>136</v>
      </c>
      <c r="B187" s="13">
        <f>C187*D187*F187*E187</f>
        <v>12.32</v>
      </c>
      <c r="C187" s="9">
        <v>2</v>
      </c>
      <c r="D187" s="9">
        <v>0.88</v>
      </c>
      <c r="E187" s="9">
        <v>1</v>
      </c>
      <c r="F187" s="9">
        <v>7</v>
      </c>
      <c r="G187" s="14" t="s">
        <v>95</v>
      </c>
      <c r="M187" s="25"/>
    </row>
    <row r="188" spans="1:13" ht="14.25" thickTop="1" thickBot="1">
      <c r="A188" s="224"/>
      <c r="B188" s="13">
        <f>C188*D188*F188*E188</f>
        <v>14.08</v>
      </c>
      <c r="C188" s="9">
        <v>2</v>
      </c>
      <c r="D188" s="9">
        <v>0.88</v>
      </c>
      <c r="E188" s="9">
        <v>1</v>
      </c>
      <c r="F188" s="9">
        <v>8</v>
      </c>
      <c r="G188" s="14" t="s">
        <v>96</v>
      </c>
      <c r="M188" s="25"/>
    </row>
    <row r="189" spans="1:13" ht="14.25" thickTop="1" thickBot="1">
      <c r="A189" s="224"/>
      <c r="B189" s="13">
        <f>C189*D189*F189*E189</f>
        <v>8.7119999999999997</v>
      </c>
      <c r="C189" s="9">
        <v>1</v>
      </c>
      <c r="D189" s="9">
        <v>0.88</v>
      </c>
      <c r="E189" s="9">
        <v>1</v>
      </c>
      <c r="F189" s="9">
        <v>9.9</v>
      </c>
      <c r="G189" s="14" t="s">
        <v>612</v>
      </c>
      <c r="M189" s="25"/>
    </row>
    <row r="190" spans="1:13" ht="14.25" thickTop="1" thickBot="1">
      <c r="A190" s="225"/>
      <c r="B190" s="13">
        <f>C190*D190*F190*E190</f>
        <v>8.7119999999999997</v>
      </c>
      <c r="C190" s="9">
        <v>1</v>
      </c>
      <c r="D190" s="9">
        <v>0.88</v>
      </c>
      <c r="E190" s="9">
        <v>1</v>
      </c>
      <c r="F190" s="9">
        <v>9.9</v>
      </c>
      <c r="G190" s="14" t="s">
        <v>613</v>
      </c>
      <c r="M190" s="25"/>
    </row>
    <row r="191" spans="1:13" ht="20.25" thickTop="1" thickBot="1">
      <c r="A191" s="110" t="s">
        <v>12</v>
      </c>
      <c r="B191" s="110">
        <f>SUM(B187:B190)</f>
        <v>43.823999999999998</v>
      </c>
      <c r="C191" s="280" t="s">
        <v>137</v>
      </c>
      <c r="D191" s="280"/>
      <c r="E191" s="280"/>
      <c r="F191" s="280"/>
      <c r="G191" s="280"/>
    </row>
    <row r="192" spans="1:13" ht="19.5" thickTop="1" thickBot="1">
      <c r="A192" s="271" t="s">
        <v>81</v>
      </c>
      <c r="B192" s="271"/>
      <c r="C192" s="271"/>
      <c r="D192" s="271"/>
      <c r="E192" s="271"/>
      <c r="F192" s="271"/>
      <c r="G192" s="271"/>
    </row>
    <row r="193" spans="1:13" ht="14.25" thickTop="1" thickBot="1">
      <c r="A193" s="9"/>
      <c r="B193" s="13">
        <f>C193*D193*E193*F193</f>
        <v>0.6</v>
      </c>
      <c r="C193" s="9">
        <v>2</v>
      </c>
      <c r="D193" s="9">
        <v>0.3</v>
      </c>
      <c r="E193" s="9">
        <v>1</v>
      </c>
      <c r="F193" s="9">
        <v>1</v>
      </c>
      <c r="G193" s="14" t="s">
        <v>57</v>
      </c>
    </row>
    <row r="194" spans="1:13" ht="20.25" thickTop="1" thickBot="1">
      <c r="A194" s="110" t="s">
        <v>12</v>
      </c>
      <c r="B194" s="110">
        <f>SUM(B193:B193)</f>
        <v>0.6</v>
      </c>
      <c r="C194" s="280" t="s">
        <v>83</v>
      </c>
      <c r="D194" s="280"/>
      <c r="E194" s="280"/>
      <c r="F194" s="280"/>
      <c r="G194" s="280"/>
    </row>
    <row r="195" spans="1:13" ht="20.25" thickTop="1" thickBot="1">
      <c r="A195" s="114" t="s">
        <v>12</v>
      </c>
      <c r="B195" s="114">
        <f>B191-B193</f>
        <v>43.223999999999997</v>
      </c>
      <c r="C195" s="296" t="s">
        <v>137</v>
      </c>
      <c r="D195" s="296"/>
      <c r="E195" s="296"/>
      <c r="F195" s="296"/>
      <c r="G195" s="296"/>
    </row>
    <row r="196" spans="1:13" ht="19.5" thickTop="1" thickBot="1">
      <c r="A196" s="271" t="s">
        <v>25</v>
      </c>
      <c r="B196" s="271" t="s">
        <v>138</v>
      </c>
      <c r="C196" s="271"/>
      <c r="D196" s="271"/>
      <c r="E196" s="271"/>
      <c r="F196" s="271"/>
      <c r="G196" s="271" t="s">
        <v>27</v>
      </c>
    </row>
    <row r="197" spans="1:13" ht="19.5" thickTop="1" thickBot="1">
      <c r="A197" s="271"/>
      <c r="B197" s="10" t="s">
        <v>28</v>
      </c>
      <c r="C197" s="10" t="s">
        <v>9</v>
      </c>
      <c r="D197" s="10" t="s">
        <v>29</v>
      </c>
      <c r="E197" s="10" t="s">
        <v>30</v>
      </c>
      <c r="F197" s="10" t="s">
        <v>31</v>
      </c>
      <c r="G197" s="271"/>
    </row>
    <row r="198" spans="1:13" ht="16.5" thickTop="1" thickBot="1">
      <c r="A198" s="24"/>
      <c r="B198" s="13">
        <f>C198*D198*F198*E198</f>
        <v>14.3</v>
      </c>
      <c r="C198" s="9">
        <v>1</v>
      </c>
      <c r="D198" s="9">
        <v>0.5</v>
      </c>
      <c r="E198" s="9">
        <v>1</v>
      </c>
      <c r="F198" s="9">
        <v>28.6</v>
      </c>
      <c r="G198" s="14" t="s">
        <v>105</v>
      </c>
      <c r="M198" s="25"/>
    </row>
    <row r="199" spans="1:13" ht="16.5" thickTop="1" thickBot="1">
      <c r="A199" s="24"/>
      <c r="B199" s="13">
        <f>C199*D199*F199*E199</f>
        <v>2.8</v>
      </c>
      <c r="C199" s="9">
        <v>2</v>
      </c>
      <c r="D199" s="9">
        <v>1</v>
      </c>
      <c r="E199" s="9">
        <v>0.35</v>
      </c>
      <c r="F199" s="9">
        <v>4</v>
      </c>
      <c r="G199" s="14" t="s">
        <v>106</v>
      </c>
      <c r="M199" s="25"/>
    </row>
    <row r="200" spans="1:13" ht="16.5" thickTop="1" thickBot="1">
      <c r="A200" s="24"/>
      <c r="B200" s="13">
        <f>C200*D200*F200*E200</f>
        <v>0.308</v>
      </c>
      <c r="C200" s="9">
        <v>4</v>
      </c>
      <c r="D200" s="9">
        <v>1</v>
      </c>
      <c r="E200" s="9">
        <v>0.35</v>
      </c>
      <c r="F200" s="9">
        <v>0.22</v>
      </c>
      <c r="G200" s="14" t="s">
        <v>107</v>
      </c>
      <c r="M200" s="25"/>
    </row>
    <row r="201" spans="1:13" ht="16.5" thickTop="1" thickBot="1">
      <c r="A201" s="24"/>
      <c r="B201" s="13">
        <f>C201*D201*F201*E201</f>
        <v>0.7</v>
      </c>
      <c r="C201" s="9">
        <v>2</v>
      </c>
      <c r="D201" s="9">
        <v>1</v>
      </c>
      <c r="E201" s="9">
        <v>1</v>
      </c>
      <c r="F201" s="9">
        <v>0.35</v>
      </c>
      <c r="G201" s="14" t="s">
        <v>108</v>
      </c>
      <c r="M201" s="25"/>
    </row>
    <row r="202" spans="1:13" ht="24.75" thickTop="1" thickBot="1">
      <c r="A202" s="124" t="s">
        <v>12</v>
      </c>
      <c r="B202" s="114">
        <f>SUM(B198:B201)</f>
        <v>18.108000000000001</v>
      </c>
      <c r="C202" s="296" t="s">
        <v>139</v>
      </c>
      <c r="D202" s="296"/>
      <c r="E202" s="296"/>
      <c r="F202" s="296"/>
      <c r="G202" s="296"/>
      <c r="H202" s="12"/>
    </row>
    <row r="203" spans="1:13" ht="9.6" customHeight="1" thickTop="1" thickBot="1">
      <c r="A203" s="297"/>
      <c r="B203" s="297"/>
      <c r="C203" s="297"/>
      <c r="D203" s="297"/>
      <c r="E203" s="297"/>
      <c r="F203" s="297"/>
      <c r="G203" s="297"/>
    </row>
    <row r="204" spans="1:13" ht="19.5" thickTop="1" thickBot="1">
      <c r="A204" s="267" t="s">
        <v>140</v>
      </c>
      <c r="B204" s="268"/>
      <c r="C204" s="268"/>
      <c r="D204" s="268"/>
      <c r="E204" s="268"/>
      <c r="F204" s="268"/>
      <c r="G204" s="269"/>
    </row>
    <row r="205" spans="1:13" ht="19.5" thickTop="1" thickBot="1">
      <c r="A205" s="271" t="s">
        <v>25</v>
      </c>
      <c r="B205" s="271" t="s">
        <v>141</v>
      </c>
      <c r="C205" s="271"/>
      <c r="D205" s="271"/>
      <c r="E205" s="271"/>
      <c r="F205" s="271"/>
      <c r="G205" s="271" t="s">
        <v>27</v>
      </c>
      <c r="H205" s="11"/>
    </row>
    <row r="206" spans="1:13" ht="19.5" thickTop="1" thickBot="1">
      <c r="A206" s="271"/>
      <c r="B206" s="10" t="s">
        <v>28</v>
      </c>
      <c r="C206" s="10" t="s">
        <v>9</v>
      </c>
      <c r="D206" s="10" t="s">
        <v>29</v>
      </c>
      <c r="E206" s="10" t="s">
        <v>30</v>
      </c>
      <c r="F206" s="10" t="s">
        <v>31</v>
      </c>
      <c r="G206" s="271"/>
    </row>
    <row r="207" spans="1:13" ht="14.25" thickTop="1" thickBot="1">
      <c r="A207" s="9"/>
      <c r="B207" s="13">
        <f>E207*D207</f>
        <v>47.12</v>
      </c>
      <c r="C207" s="9">
        <v>1</v>
      </c>
      <c r="D207" s="9">
        <v>1</v>
      </c>
      <c r="E207" s="198">
        <v>47.12</v>
      </c>
      <c r="F207" s="200"/>
      <c r="G207" s="9" t="s">
        <v>142</v>
      </c>
    </row>
    <row r="208" spans="1:13" ht="24.75" thickTop="1" thickBot="1">
      <c r="A208" s="7" t="s">
        <v>12</v>
      </c>
      <c r="B208" s="8">
        <f>SUM(B207:B207)</f>
        <v>47.12</v>
      </c>
      <c r="C208" s="285" t="s">
        <v>143</v>
      </c>
      <c r="D208" s="285"/>
      <c r="E208" s="285"/>
      <c r="F208" s="285"/>
      <c r="G208" s="285"/>
      <c r="H208" s="12"/>
    </row>
    <row r="209" spans="1:8" ht="19.5" thickTop="1" thickBot="1">
      <c r="A209" s="271" t="s">
        <v>25</v>
      </c>
      <c r="B209" s="271" t="s">
        <v>144</v>
      </c>
      <c r="C209" s="271"/>
      <c r="D209" s="271"/>
      <c r="E209" s="271"/>
      <c r="F209" s="271"/>
      <c r="G209" s="271" t="s">
        <v>27</v>
      </c>
      <c r="H209" s="11"/>
    </row>
    <row r="210" spans="1:8" ht="19.5" thickTop="1" thickBot="1">
      <c r="A210" s="271"/>
      <c r="B210" s="10" t="s">
        <v>28</v>
      </c>
      <c r="C210" s="10" t="s">
        <v>9</v>
      </c>
      <c r="D210" s="10" t="s">
        <v>29</v>
      </c>
      <c r="E210" s="10" t="s">
        <v>30</v>
      </c>
      <c r="F210" s="10" t="s">
        <v>31</v>
      </c>
      <c r="G210" s="271"/>
    </row>
    <row r="211" spans="1:8" ht="14.25" thickTop="1" thickBot="1">
      <c r="A211" s="9"/>
      <c r="B211" s="13">
        <f>C211*D211*E211*F211</f>
        <v>4.5</v>
      </c>
      <c r="C211" s="9">
        <v>2</v>
      </c>
      <c r="D211" s="9">
        <v>1</v>
      </c>
      <c r="E211" s="9">
        <v>1.5</v>
      </c>
      <c r="F211" s="9">
        <v>1.5</v>
      </c>
      <c r="G211" s="14" t="s">
        <v>95</v>
      </c>
    </row>
    <row r="212" spans="1:8" ht="14.25" thickTop="1" thickBot="1">
      <c r="A212" s="9"/>
      <c r="B212" s="13">
        <f t="shared" ref="B212:B214" si="0">C212*D212*E212*F212</f>
        <v>8</v>
      </c>
      <c r="C212" s="9">
        <v>2</v>
      </c>
      <c r="D212" s="9">
        <v>1</v>
      </c>
      <c r="E212" s="9">
        <v>2</v>
      </c>
      <c r="F212" s="9">
        <v>2</v>
      </c>
      <c r="G212" s="14" t="s">
        <v>96</v>
      </c>
    </row>
    <row r="213" spans="1:8" ht="14.25" thickTop="1" thickBot="1">
      <c r="A213" s="9"/>
      <c r="B213" s="13">
        <f t="shared" si="0"/>
        <v>4.7450000000000001</v>
      </c>
      <c r="C213" s="9">
        <v>1</v>
      </c>
      <c r="D213" s="9">
        <v>1</v>
      </c>
      <c r="E213" s="14">
        <v>1.3</v>
      </c>
      <c r="F213" s="9">
        <v>3.65</v>
      </c>
      <c r="G213" s="14" t="s">
        <v>612</v>
      </c>
    </row>
    <row r="214" spans="1:8" ht="14.25" thickTop="1" thickBot="1">
      <c r="A214" s="14"/>
      <c r="B214" s="13">
        <f t="shared" si="0"/>
        <v>4.7450000000000001</v>
      </c>
      <c r="C214" s="9">
        <v>1</v>
      </c>
      <c r="D214" s="9">
        <v>1</v>
      </c>
      <c r="E214" s="9">
        <v>1.3</v>
      </c>
      <c r="F214" s="9">
        <v>3.65</v>
      </c>
      <c r="G214" s="14" t="s">
        <v>613</v>
      </c>
    </row>
    <row r="215" spans="1:8" ht="20.25" thickTop="1" thickBot="1">
      <c r="A215" s="8" t="s">
        <v>12</v>
      </c>
      <c r="B215" s="8">
        <f>SUM(B211:B214)</f>
        <v>21.990000000000002</v>
      </c>
      <c r="C215" s="285" t="s">
        <v>145</v>
      </c>
      <c r="D215" s="285"/>
      <c r="E215" s="285"/>
      <c r="F215" s="285"/>
      <c r="G215" s="285"/>
    </row>
    <row r="216" spans="1:8" ht="19.5" thickTop="1" thickBot="1">
      <c r="A216" s="267" t="s">
        <v>146</v>
      </c>
      <c r="B216" s="268"/>
      <c r="C216" s="268"/>
      <c r="D216" s="268"/>
      <c r="E216" s="268"/>
      <c r="F216" s="268"/>
      <c r="G216" s="269"/>
    </row>
    <row r="217" spans="1:8" ht="19.5" thickTop="1" thickBot="1">
      <c r="A217" s="271" t="s">
        <v>25</v>
      </c>
      <c r="B217" s="271" t="s">
        <v>147</v>
      </c>
      <c r="C217" s="271"/>
      <c r="D217" s="271"/>
      <c r="E217" s="271"/>
      <c r="F217" s="271"/>
      <c r="G217" s="271" t="s">
        <v>27</v>
      </c>
      <c r="H217" s="11"/>
    </row>
    <row r="218" spans="1:8" ht="19.5" thickTop="1" thickBot="1">
      <c r="A218" s="271"/>
      <c r="B218" s="10" t="s">
        <v>28</v>
      </c>
      <c r="C218" s="10" t="s">
        <v>9</v>
      </c>
      <c r="D218" s="10" t="s">
        <v>29</v>
      </c>
      <c r="E218" s="10" t="s">
        <v>30</v>
      </c>
      <c r="F218" s="10" t="s">
        <v>31</v>
      </c>
      <c r="G218" s="271"/>
    </row>
    <row r="219" spans="1:8" ht="14.25" thickTop="1" thickBot="1">
      <c r="A219" s="9"/>
      <c r="B219" s="13">
        <f>C219*D219*E219*F219</f>
        <v>8.0500000000000007</v>
      </c>
      <c r="C219" s="9">
        <v>1</v>
      </c>
      <c r="D219" s="9">
        <v>1</v>
      </c>
      <c r="E219" s="9">
        <v>1</v>
      </c>
      <c r="F219" s="9">
        <v>8.0500000000000007</v>
      </c>
      <c r="G219" s="14" t="s">
        <v>77</v>
      </c>
    </row>
    <row r="220" spans="1:8" ht="14.25" thickTop="1" thickBot="1">
      <c r="A220" s="9"/>
      <c r="B220" s="13">
        <f>C220*D220*E220*F220</f>
        <v>8.15</v>
      </c>
      <c r="C220" s="9">
        <v>1</v>
      </c>
      <c r="D220" s="9">
        <v>1</v>
      </c>
      <c r="E220" s="9">
        <v>1</v>
      </c>
      <c r="F220" s="9">
        <v>8.15</v>
      </c>
      <c r="G220" s="14" t="s">
        <v>78</v>
      </c>
    </row>
    <row r="221" spans="1:8" ht="14.25" thickTop="1" thickBot="1">
      <c r="A221" s="9"/>
      <c r="B221" s="13">
        <f>C221*D221*E221*F221</f>
        <v>7</v>
      </c>
      <c r="C221" s="9">
        <v>2</v>
      </c>
      <c r="D221" s="9">
        <v>1</v>
      </c>
      <c r="E221" s="9">
        <v>1</v>
      </c>
      <c r="F221" s="9">
        <v>3.5</v>
      </c>
      <c r="G221" s="14" t="s">
        <v>79</v>
      </c>
    </row>
    <row r="222" spans="1:8" ht="24.75" thickTop="1" thickBot="1">
      <c r="A222" s="7" t="s">
        <v>122</v>
      </c>
      <c r="B222" s="8">
        <f>SUM(B219:B221)</f>
        <v>23.200000000000003</v>
      </c>
      <c r="C222" s="285" t="s">
        <v>148</v>
      </c>
      <c r="D222" s="285"/>
      <c r="E222" s="285"/>
      <c r="F222" s="285"/>
      <c r="G222" s="285"/>
      <c r="H222" s="12"/>
    </row>
    <row r="223" spans="1:8" ht="14.25" thickTop="1" thickBot="1">
      <c r="A223" s="297"/>
      <c r="B223" s="297"/>
      <c r="C223" s="297"/>
      <c r="D223" s="297"/>
      <c r="E223" s="297"/>
      <c r="F223" s="297"/>
      <c r="G223" s="297"/>
    </row>
    <row r="224" spans="1:8" ht="19.5" thickTop="1" thickBot="1">
      <c r="A224" s="267" t="s">
        <v>149</v>
      </c>
      <c r="B224" s="268"/>
      <c r="C224" s="268"/>
      <c r="D224" s="268"/>
      <c r="E224" s="268"/>
      <c r="F224" s="268"/>
      <c r="G224" s="269"/>
    </row>
    <row r="225" spans="1:8" ht="19.5" thickTop="1" thickBot="1">
      <c r="A225" s="271" t="s">
        <v>25</v>
      </c>
      <c r="B225" s="271" t="s">
        <v>150</v>
      </c>
      <c r="C225" s="271"/>
      <c r="D225" s="271"/>
      <c r="E225" s="271"/>
      <c r="F225" s="271"/>
      <c r="G225" s="271" t="s">
        <v>27</v>
      </c>
      <c r="H225" s="11"/>
    </row>
    <row r="226" spans="1:8" ht="19.5" thickTop="1" thickBot="1">
      <c r="A226" s="271"/>
      <c r="B226" s="10" t="s">
        <v>28</v>
      </c>
      <c r="C226" s="10" t="s">
        <v>9</v>
      </c>
      <c r="D226" s="10" t="s">
        <v>29</v>
      </c>
      <c r="E226" s="10" t="s">
        <v>30</v>
      </c>
      <c r="F226" s="10" t="s">
        <v>31</v>
      </c>
      <c r="G226" s="271"/>
    </row>
    <row r="227" spans="1:8" ht="14.25" thickTop="1" thickBot="1">
      <c r="A227" s="9"/>
      <c r="B227" s="9">
        <f>C227*D227*E227*F227</f>
        <v>2</v>
      </c>
      <c r="C227" s="9">
        <v>2</v>
      </c>
      <c r="D227" s="9">
        <v>1</v>
      </c>
      <c r="E227" s="9">
        <v>1</v>
      </c>
      <c r="F227" s="9">
        <v>1</v>
      </c>
      <c r="G227" s="14" t="s">
        <v>612</v>
      </c>
    </row>
    <row r="228" spans="1:8" ht="14.25" thickTop="1" thickBot="1">
      <c r="A228" s="9"/>
      <c r="B228" s="9">
        <f>C228*D228*E228*F228</f>
        <v>2</v>
      </c>
      <c r="C228" s="9">
        <v>2</v>
      </c>
      <c r="D228" s="9">
        <v>1</v>
      </c>
      <c r="E228" s="9">
        <v>1</v>
      </c>
      <c r="F228" s="9">
        <v>1</v>
      </c>
      <c r="G228" s="14" t="s">
        <v>613</v>
      </c>
    </row>
    <row r="229" spans="1:8" ht="24.75" thickTop="1" thickBot="1">
      <c r="A229" s="7" t="s">
        <v>9</v>
      </c>
      <c r="B229" s="8">
        <f>SUM(B227:B228)</f>
        <v>4</v>
      </c>
      <c r="C229" s="285" t="s">
        <v>151</v>
      </c>
      <c r="D229" s="285"/>
      <c r="E229" s="285"/>
      <c r="F229" s="285"/>
      <c r="G229" s="285"/>
      <c r="H229" s="12"/>
    </row>
    <row r="230" spans="1:8" ht="19.5" thickTop="1" thickBot="1">
      <c r="A230" s="271" t="s">
        <v>25</v>
      </c>
      <c r="B230" s="271" t="s">
        <v>152</v>
      </c>
      <c r="C230" s="271"/>
      <c r="D230" s="271"/>
      <c r="E230" s="271"/>
      <c r="F230" s="271"/>
      <c r="G230" s="271" t="s">
        <v>27</v>
      </c>
      <c r="H230" s="11"/>
    </row>
    <row r="231" spans="1:8" ht="19.5" thickTop="1" thickBot="1">
      <c r="A231" s="271"/>
      <c r="B231" s="10" t="s">
        <v>28</v>
      </c>
      <c r="C231" s="10" t="s">
        <v>9</v>
      </c>
      <c r="D231" s="10" t="s">
        <v>29</v>
      </c>
      <c r="E231" s="10" t="s">
        <v>30</v>
      </c>
      <c r="F231" s="10" t="s">
        <v>31</v>
      </c>
      <c r="G231" s="271"/>
    </row>
    <row r="232" spans="1:8" ht="14.25" thickTop="1" thickBot="1">
      <c r="A232" s="9"/>
      <c r="B232" s="9">
        <f>C232*D232*E232*F232</f>
        <v>6</v>
      </c>
      <c r="C232" s="9">
        <v>6</v>
      </c>
      <c r="D232" s="9">
        <v>1</v>
      </c>
      <c r="E232" s="9">
        <v>1</v>
      </c>
      <c r="F232" s="9">
        <v>1</v>
      </c>
      <c r="G232" s="14" t="s">
        <v>153</v>
      </c>
    </row>
    <row r="233" spans="1:8" ht="24.75" thickTop="1" thickBot="1">
      <c r="A233" s="7" t="s">
        <v>9</v>
      </c>
      <c r="B233" s="8">
        <f>SUM(B232:B232)</f>
        <v>6</v>
      </c>
      <c r="C233" s="285" t="s">
        <v>154</v>
      </c>
      <c r="D233" s="285"/>
      <c r="E233" s="285"/>
      <c r="F233" s="285"/>
      <c r="G233" s="285"/>
      <c r="H233" s="12"/>
    </row>
    <row r="234" spans="1:8" ht="19.5" thickTop="1" thickBot="1">
      <c r="A234" s="271" t="s">
        <v>25</v>
      </c>
      <c r="B234" s="271" t="s">
        <v>155</v>
      </c>
      <c r="C234" s="271"/>
      <c r="D234" s="271"/>
      <c r="E234" s="271"/>
      <c r="F234" s="271"/>
      <c r="G234" s="271" t="s">
        <v>27</v>
      </c>
      <c r="H234" s="11"/>
    </row>
    <row r="235" spans="1:8" ht="19.5" thickTop="1" thickBot="1">
      <c r="A235" s="271"/>
      <c r="B235" s="10" t="s">
        <v>28</v>
      </c>
      <c r="C235" s="10" t="s">
        <v>9</v>
      </c>
      <c r="D235" s="10" t="s">
        <v>29</v>
      </c>
      <c r="E235" s="10" t="s">
        <v>30</v>
      </c>
      <c r="F235" s="10" t="s">
        <v>31</v>
      </c>
      <c r="G235" s="271"/>
    </row>
    <row r="236" spans="1:8" ht="14.25" thickTop="1" thickBot="1">
      <c r="A236" s="9"/>
      <c r="B236" s="9">
        <f>C236*D236*E236*F236</f>
        <v>2</v>
      </c>
      <c r="C236" s="9">
        <v>2</v>
      </c>
      <c r="D236" s="9">
        <v>1</v>
      </c>
      <c r="E236" s="9">
        <v>1</v>
      </c>
      <c r="F236" s="9">
        <v>1</v>
      </c>
      <c r="G236" s="14" t="s">
        <v>95</v>
      </c>
    </row>
    <row r="237" spans="1:8" ht="24.75" thickTop="1" thickBot="1">
      <c r="A237" s="7" t="s">
        <v>9</v>
      </c>
      <c r="B237" s="8">
        <f>SUM(B236:B236)</f>
        <v>2</v>
      </c>
      <c r="C237" s="285" t="s">
        <v>156</v>
      </c>
      <c r="D237" s="285"/>
      <c r="E237" s="285"/>
      <c r="F237" s="285"/>
      <c r="G237" s="285"/>
      <c r="H237" s="12"/>
    </row>
    <row r="238" spans="1:8" ht="19.5" thickTop="1" thickBot="1">
      <c r="A238" s="271" t="s">
        <v>25</v>
      </c>
      <c r="B238" s="271" t="s">
        <v>157</v>
      </c>
      <c r="C238" s="271"/>
      <c r="D238" s="271"/>
      <c r="E238" s="271"/>
      <c r="F238" s="271"/>
      <c r="G238" s="271" t="s">
        <v>27</v>
      </c>
      <c r="H238" s="11"/>
    </row>
    <row r="239" spans="1:8" ht="19.5" thickTop="1" thickBot="1">
      <c r="A239" s="271"/>
      <c r="B239" s="10" t="s">
        <v>28</v>
      </c>
      <c r="C239" s="10" t="s">
        <v>9</v>
      </c>
      <c r="D239" s="10" t="s">
        <v>29</v>
      </c>
      <c r="E239" s="10" t="s">
        <v>30</v>
      </c>
      <c r="F239" s="10" t="s">
        <v>31</v>
      </c>
      <c r="G239" s="271"/>
    </row>
    <row r="240" spans="1:8" ht="14.25" thickTop="1" thickBot="1">
      <c r="A240" s="9"/>
      <c r="B240" s="9">
        <f>C240*D240*E240*F240</f>
        <v>2</v>
      </c>
      <c r="C240" s="9">
        <v>2</v>
      </c>
      <c r="D240" s="9">
        <v>1</v>
      </c>
      <c r="E240" s="9">
        <v>1</v>
      </c>
      <c r="F240" s="9">
        <v>1</v>
      </c>
      <c r="G240" s="14" t="s">
        <v>96</v>
      </c>
    </row>
    <row r="241" spans="1:8" ht="24.75" thickTop="1" thickBot="1">
      <c r="A241" s="7" t="s">
        <v>9</v>
      </c>
      <c r="B241" s="8">
        <f>SUM(B240:B240)</f>
        <v>2</v>
      </c>
      <c r="C241" s="285" t="s">
        <v>158</v>
      </c>
      <c r="D241" s="285"/>
      <c r="E241" s="285"/>
      <c r="F241" s="285"/>
      <c r="G241" s="285"/>
      <c r="H241" s="12"/>
    </row>
    <row r="242" spans="1:8" ht="19.5" thickTop="1" thickBot="1">
      <c r="A242" s="271" t="s">
        <v>25</v>
      </c>
      <c r="B242" s="271" t="s">
        <v>159</v>
      </c>
      <c r="C242" s="271"/>
      <c r="D242" s="271"/>
      <c r="E242" s="271"/>
      <c r="F242" s="271"/>
      <c r="G242" s="271" t="s">
        <v>27</v>
      </c>
      <c r="H242" s="11"/>
    </row>
    <row r="243" spans="1:8" ht="19.5" thickTop="1" thickBot="1">
      <c r="A243" s="271"/>
      <c r="B243" s="10" t="s">
        <v>28</v>
      </c>
      <c r="C243" s="10" t="s">
        <v>9</v>
      </c>
      <c r="D243" s="10" t="s">
        <v>29</v>
      </c>
      <c r="E243" s="10" t="s">
        <v>30</v>
      </c>
      <c r="F243" s="10" t="s">
        <v>31</v>
      </c>
      <c r="G243" s="271"/>
    </row>
    <row r="244" spans="1:8" ht="19.5" thickTop="1" thickBot="1">
      <c r="A244" s="10"/>
      <c r="B244" s="9">
        <f>C244*D244*E244*F244</f>
        <v>3</v>
      </c>
      <c r="C244" s="9">
        <v>3</v>
      </c>
      <c r="D244" s="9">
        <v>1</v>
      </c>
      <c r="E244" s="9">
        <v>1</v>
      </c>
      <c r="F244" s="9">
        <v>1</v>
      </c>
      <c r="G244" s="14" t="s">
        <v>95</v>
      </c>
    </row>
    <row r="245" spans="1:8" ht="14.25" thickTop="1" thickBot="1">
      <c r="A245" s="9"/>
      <c r="B245" s="9">
        <f>C245*D245*E245*F245</f>
        <v>3</v>
      </c>
      <c r="C245" s="9">
        <v>3</v>
      </c>
      <c r="D245" s="9">
        <v>1</v>
      </c>
      <c r="E245" s="9">
        <v>1</v>
      </c>
      <c r="F245" s="9">
        <v>1</v>
      </c>
      <c r="G245" s="14" t="s">
        <v>96</v>
      </c>
    </row>
    <row r="246" spans="1:8" ht="24.75" thickTop="1" thickBot="1">
      <c r="A246" s="7" t="s">
        <v>9</v>
      </c>
      <c r="B246" s="8">
        <f>SUM(B244:B245)</f>
        <v>6</v>
      </c>
      <c r="C246" s="285" t="s">
        <v>160</v>
      </c>
      <c r="D246" s="285"/>
      <c r="E246" s="285"/>
      <c r="F246" s="285"/>
      <c r="G246" s="285"/>
      <c r="H246" s="12"/>
    </row>
    <row r="247" spans="1:8" ht="19.5" thickTop="1" thickBot="1">
      <c r="A247" s="271" t="s">
        <v>25</v>
      </c>
      <c r="B247" s="271" t="s">
        <v>161</v>
      </c>
      <c r="C247" s="271"/>
      <c r="D247" s="271"/>
      <c r="E247" s="271"/>
      <c r="F247" s="271"/>
      <c r="G247" s="271" t="s">
        <v>27</v>
      </c>
      <c r="H247" s="11"/>
    </row>
    <row r="248" spans="1:8" ht="19.5" thickTop="1" thickBot="1">
      <c r="A248" s="271"/>
      <c r="B248" s="10" t="s">
        <v>28</v>
      </c>
      <c r="C248" s="10" t="s">
        <v>9</v>
      </c>
      <c r="D248" s="10" t="s">
        <v>29</v>
      </c>
      <c r="E248" s="10" t="s">
        <v>30</v>
      </c>
      <c r="F248" s="10" t="s">
        <v>31</v>
      </c>
      <c r="G248" s="271"/>
    </row>
    <row r="249" spans="1:8" ht="14.25" thickTop="1" thickBot="1">
      <c r="A249" s="9"/>
      <c r="B249" s="9">
        <f>C249*D249*E249*F249</f>
        <v>2</v>
      </c>
      <c r="C249" s="9">
        <v>2</v>
      </c>
      <c r="D249" s="9">
        <v>1</v>
      </c>
      <c r="E249" s="9">
        <v>1</v>
      </c>
      <c r="F249" s="9">
        <v>1</v>
      </c>
      <c r="G249" s="14" t="s">
        <v>96</v>
      </c>
    </row>
    <row r="250" spans="1:8" ht="24.75" thickTop="1" thickBot="1">
      <c r="A250" s="7" t="s">
        <v>9</v>
      </c>
      <c r="B250" s="8">
        <f>SUM(B249:B249)</f>
        <v>2</v>
      </c>
      <c r="C250" s="285" t="s">
        <v>162</v>
      </c>
      <c r="D250" s="285"/>
      <c r="E250" s="285"/>
      <c r="F250" s="285"/>
      <c r="G250" s="285"/>
      <c r="H250" s="12"/>
    </row>
    <row r="251" spans="1:8" ht="19.5" thickTop="1" thickBot="1">
      <c r="A251" s="271" t="s">
        <v>25</v>
      </c>
      <c r="B251" s="271" t="s">
        <v>163</v>
      </c>
      <c r="C251" s="271"/>
      <c r="D251" s="271"/>
      <c r="E251" s="271"/>
      <c r="F251" s="271"/>
      <c r="G251" s="271" t="s">
        <v>27</v>
      </c>
      <c r="H251" s="11"/>
    </row>
    <row r="252" spans="1:8" ht="19.5" thickTop="1" thickBot="1">
      <c r="A252" s="271"/>
      <c r="B252" s="10" t="s">
        <v>28</v>
      </c>
      <c r="C252" s="10" t="s">
        <v>9</v>
      </c>
      <c r="D252" s="10" t="s">
        <v>29</v>
      </c>
      <c r="E252" s="10" t="s">
        <v>30</v>
      </c>
      <c r="F252" s="10" t="s">
        <v>31</v>
      </c>
      <c r="G252" s="271"/>
    </row>
    <row r="253" spans="1:8" ht="19.5" thickTop="1" thickBot="1">
      <c r="A253" s="10"/>
      <c r="B253" s="9">
        <f>C253*D253*E253*F253</f>
        <v>2</v>
      </c>
      <c r="C253" s="9">
        <v>2</v>
      </c>
      <c r="D253" s="9">
        <v>1</v>
      </c>
      <c r="E253" s="9">
        <v>1</v>
      </c>
      <c r="F253" s="9">
        <v>1</v>
      </c>
      <c r="G253" s="14" t="s">
        <v>164</v>
      </c>
    </row>
    <row r="254" spans="1:8" ht="24.75" thickTop="1" thickBot="1">
      <c r="A254" s="7" t="s">
        <v>9</v>
      </c>
      <c r="B254" s="8">
        <f>SUM(B253:B253)</f>
        <v>2</v>
      </c>
      <c r="C254" s="285" t="s">
        <v>166</v>
      </c>
      <c r="D254" s="285"/>
      <c r="E254" s="285"/>
      <c r="F254" s="285"/>
      <c r="G254" s="285"/>
      <c r="H254" s="12"/>
    </row>
    <row r="255" spans="1:8" ht="19.5" thickTop="1" thickBot="1">
      <c r="A255" s="271" t="s">
        <v>25</v>
      </c>
      <c r="B255" s="271" t="s">
        <v>163</v>
      </c>
      <c r="C255" s="271"/>
      <c r="D255" s="271"/>
      <c r="E255" s="271"/>
      <c r="F255" s="271"/>
      <c r="G255" s="271" t="s">
        <v>27</v>
      </c>
      <c r="H255" s="11"/>
    </row>
    <row r="256" spans="1:8" ht="19.5" thickTop="1" thickBot="1">
      <c r="A256" s="271"/>
      <c r="B256" s="10" t="s">
        <v>28</v>
      </c>
      <c r="C256" s="10" t="s">
        <v>9</v>
      </c>
      <c r="D256" s="10" t="s">
        <v>29</v>
      </c>
      <c r="E256" s="10" t="s">
        <v>30</v>
      </c>
      <c r="F256" s="10" t="s">
        <v>31</v>
      </c>
      <c r="G256" s="271"/>
    </row>
    <row r="257" spans="1:8" ht="14.25" thickTop="1" thickBot="1">
      <c r="A257" s="9"/>
      <c r="B257" s="9">
        <f>C257*D257*E257*F257</f>
        <v>1</v>
      </c>
      <c r="C257" s="9">
        <v>1</v>
      </c>
      <c r="D257" s="9">
        <v>1</v>
      </c>
      <c r="E257" s="9">
        <v>1</v>
      </c>
      <c r="F257" s="9">
        <v>1</v>
      </c>
      <c r="G257" s="14" t="s">
        <v>165</v>
      </c>
    </row>
    <row r="258" spans="1:8" ht="24.75" thickTop="1" thickBot="1">
      <c r="A258" s="7" t="s">
        <v>9</v>
      </c>
      <c r="B258" s="8">
        <f>SUM(B257:B257)</f>
        <v>1</v>
      </c>
      <c r="C258" s="285" t="s">
        <v>166</v>
      </c>
      <c r="D258" s="285"/>
      <c r="E258" s="285"/>
      <c r="F258" s="285"/>
      <c r="G258" s="285"/>
      <c r="H258" s="12"/>
    </row>
    <row r="259" spans="1:8" ht="19.5" thickTop="1" thickBot="1">
      <c r="A259" s="271" t="s">
        <v>25</v>
      </c>
      <c r="B259" s="271" t="s">
        <v>167</v>
      </c>
      <c r="C259" s="271"/>
      <c r="D259" s="271"/>
      <c r="E259" s="271"/>
      <c r="F259" s="271"/>
      <c r="G259" s="271" t="s">
        <v>27</v>
      </c>
      <c r="H259" s="11"/>
    </row>
    <row r="260" spans="1:8" ht="19.5" thickTop="1" thickBot="1">
      <c r="A260" s="271"/>
      <c r="B260" s="10" t="s">
        <v>28</v>
      </c>
      <c r="C260" s="10" t="s">
        <v>9</v>
      </c>
      <c r="D260" s="10" t="s">
        <v>29</v>
      </c>
      <c r="E260" s="10" t="s">
        <v>30</v>
      </c>
      <c r="F260" s="10" t="s">
        <v>31</v>
      </c>
      <c r="G260" s="271"/>
    </row>
    <row r="261" spans="1:8" ht="14.25" thickTop="1" thickBot="1">
      <c r="A261" s="9"/>
      <c r="B261" s="9">
        <f>C261*D261*E261*F261</f>
        <v>2</v>
      </c>
      <c r="C261" s="9">
        <v>2</v>
      </c>
      <c r="D261" s="9">
        <v>1</v>
      </c>
      <c r="E261" s="9">
        <v>1</v>
      </c>
      <c r="F261" s="9">
        <v>1</v>
      </c>
      <c r="G261" s="14" t="s">
        <v>95</v>
      </c>
    </row>
    <row r="262" spans="1:8" ht="14.25" thickTop="1" thickBot="1">
      <c r="A262" s="9"/>
      <c r="B262" s="9">
        <f>C262*D262*E262*F262</f>
        <v>2</v>
      </c>
      <c r="C262" s="9">
        <v>2</v>
      </c>
      <c r="D262" s="9">
        <v>1</v>
      </c>
      <c r="E262" s="9">
        <v>1</v>
      </c>
      <c r="F262" s="9">
        <v>1</v>
      </c>
      <c r="G262" s="14" t="s">
        <v>96</v>
      </c>
    </row>
    <row r="263" spans="1:8" ht="24.75" thickTop="1" thickBot="1">
      <c r="A263" s="7" t="s">
        <v>9</v>
      </c>
      <c r="B263" s="8">
        <f>SUM(B261:B262)</f>
        <v>4</v>
      </c>
      <c r="C263" s="285" t="s">
        <v>168</v>
      </c>
      <c r="D263" s="285"/>
      <c r="E263" s="285"/>
      <c r="F263" s="285"/>
      <c r="G263" s="285"/>
      <c r="H263" s="12"/>
    </row>
    <row r="264" spans="1:8" ht="19.5" thickTop="1" thickBot="1">
      <c r="A264" s="271" t="s">
        <v>25</v>
      </c>
      <c r="B264" s="271" t="s">
        <v>169</v>
      </c>
      <c r="C264" s="271"/>
      <c r="D264" s="271"/>
      <c r="E264" s="271"/>
      <c r="F264" s="271"/>
      <c r="G264" s="271" t="s">
        <v>27</v>
      </c>
      <c r="H264" s="11"/>
    </row>
    <row r="265" spans="1:8" ht="19.5" thickTop="1" thickBot="1">
      <c r="A265" s="271"/>
      <c r="B265" s="10" t="s">
        <v>28</v>
      </c>
      <c r="C265" s="10" t="s">
        <v>9</v>
      </c>
      <c r="D265" s="10" t="s">
        <v>29</v>
      </c>
      <c r="E265" s="10" t="s">
        <v>30</v>
      </c>
      <c r="F265" s="10" t="s">
        <v>31</v>
      </c>
      <c r="G265" s="271"/>
    </row>
    <row r="266" spans="1:8" ht="14.25" thickTop="1" thickBot="1">
      <c r="A266" s="9"/>
      <c r="B266" s="9">
        <f>C266*D266*E266*F266</f>
        <v>5</v>
      </c>
      <c r="C266" s="9">
        <v>1</v>
      </c>
      <c r="D266" s="9">
        <v>1</v>
      </c>
      <c r="E266" s="9">
        <v>1</v>
      </c>
      <c r="F266" s="9">
        <v>5</v>
      </c>
      <c r="G266" s="14" t="s">
        <v>170</v>
      </c>
    </row>
    <row r="267" spans="1:8" ht="24.75" thickTop="1" thickBot="1">
      <c r="A267" s="7" t="s">
        <v>122</v>
      </c>
      <c r="B267" s="8">
        <f>SUM(B266:B266)</f>
        <v>5</v>
      </c>
      <c r="C267" s="285" t="s">
        <v>171</v>
      </c>
      <c r="D267" s="285"/>
      <c r="E267" s="285"/>
      <c r="F267" s="285"/>
      <c r="G267" s="285"/>
      <c r="H267" s="12"/>
    </row>
    <row r="268" spans="1:8" ht="19.5" thickTop="1" thickBot="1">
      <c r="A268" s="271" t="s">
        <v>25</v>
      </c>
      <c r="B268" s="271" t="s">
        <v>172</v>
      </c>
      <c r="C268" s="271"/>
      <c r="D268" s="271"/>
      <c r="E268" s="271"/>
      <c r="F268" s="271"/>
      <c r="G268" s="271" t="s">
        <v>27</v>
      </c>
      <c r="H268" s="11"/>
    </row>
    <row r="269" spans="1:8" ht="19.5" thickTop="1" thickBot="1">
      <c r="A269" s="271"/>
      <c r="B269" s="10" t="s">
        <v>28</v>
      </c>
      <c r="C269" s="10" t="s">
        <v>9</v>
      </c>
      <c r="D269" s="10" t="s">
        <v>29</v>
      </c>
      <c r="E269" s="10" t="s">
        <v>30</v>
      </c>
      <c r="F269" s="10" t="s">
        <v>31</v>
      </c>
      <c r="G269" s="271"/>
    </row>
    <row r="270" spans="1:8" ht="14.25" thickTop="1" thickBot="1">
      <c r="A270" s="9"/>
      <c r="B270" s="9">
        <f>C270*D270*E270*F270</f>
        <v>10</v>
      </c>
      <c r="C270" s="9">
        <v>1</v>
      </c>
      <c r="D270" s="9">
        <v>1</v>
      </c>
      <c r="E270" s="9">
        <v>1</v>
      </c>
      <c r="F270" s="9">
        <v>10</v>
      </c>
      <c r="G270" s="14" t="s">
        <v>615</v>
      </c>
    </row>
    <row r="271" spans="1:8" ht="24.75" thickTop="1" thickBot="1">
      <c r="A271" s="7" t="s">
        <v>122</v>
      </c>
      <c r="B271" s="8">
        <f>SUM(B270:B270)</f>
        <v>10</v>
      </c>
      <c r="C271" s="285" t="s">
        <v>173</v>
      </c>
      <c r="D271" s="285"/>
      <c r="E271" s="285"/>
      <c r="F271" s="285"/>
      <c r="G271" s="285"/>
      <c r="H271" s="12"/>
    </row>
    <row r="272" spans="1:8" ht="19.5" thickTop="1" thickBot="1">
      <c r="A272" s="271" t="s">
        <v>25</v>
      </c>
      <c r="B272" s="271" t="s">
        <v>174</v>
      </c>
      <c r="C272" s="271"/>
      <c r="D272" s="271"/>
      <c r="E272" s="271"/>
      <c r="F272" s="271"/>
      <c r="G272" s="271" t="s">
        <v>27</v>
      </c>
      <c r="H272" s="11"/>
    </row>
    <row r="273" spans="1:8" ht="19.5" thickTop="1" thickBot="1">
      <c r="A273" s="271"/>
      <c r="B273" s="10" t="s">
        <v>28</v>
      </c>
      <c r="C273" s="10" t="s">
        <v>9</v>
      </c>
      <c r="D273" s="10" t="s">
        <v>29</v>
      </c>
      <c r="E273" s="10" t="s">
        <v>30</v>
      </c>
      <c r="F273" s="10" t="s">
        <v>31</v>
      </c>
      <c r="G273" s="271"/>
    </row>
    <row r="274" spans="1:8" ht="14.25" thickTop="1" thickBot="1">
      <c r="A274" s="9"/>
      <c r="B274" s="9">
        <f>C274*D274*E274*F274</f>
        <v>12</v>
      </c>
      <c r="C274" s="9">
        <v>1</v>
      </c>
      <c r="D274" s="9">
        <v>1</v>
      </c>
      <c r="E274" s="9">
        <v>1</v>
      </c>
      <c r="F274" s="9">
        <v>12</v>
      </c>
      <c r="G274" s="14" t="s">
        <v>616</v>
      </c>
    </row>
    <row r="275" spans="1:8" ht="24.75" thickTop="1" thickBot="1">
      <c r="A275" s="7" t="s">
        <v>122</v>
      </c>
      <c r="B275" s="8">
        <f>SUM(B274:B274)</f>
        <v>12</v>
      </c>
      <c r="C275" s="285" t="s">
        <v>175</v>
      </c>
      <c r="D275" s="285"/>
      <c r="E275" s="285"/>
      <c r="F275" s="285"/>
      <c r="G275" s="285"/>
      <c r="H275" s="12"/>
    </row>
    <row r="276" spans="1:8" ht="19.5" thickTop="1" thickBot="1">
      <c r="A276" s="271" t="s">
        <v>25</v>
      </c>
      <c r="B276" s="271" t="s">
        <v>176</v>
      </c>
      <c r="C276" s="271"/>
      <c r="D276" s="271"/>
      <c r="E276" s="271"/>
      <c r="F276" s="271"/>
      <c r="G276" s="271" t="s">
        <v>27</v>
      </c>
      <c r="H276" s="11"/>
    </row>
    <row r="277" spans="1:8" ht="19.5" thickTop="1" thickBot="1">
      <c r="A277" s="271"/>
      <c r="B277" s="10" t="s">
        <v>28</v>
      </c>
      <c r="C277" s="10" t="s">
        <v>9</v>
      </c>
      <c r="D277" s="10" t="s">
        <v>29</v>
      </c>
      <c r="E277" s="10" t="s">
        <v>30</v>
      </c>
      <c r="F277" s="10" t="s">
        <v>31</v>
      </c>
      <c r="G277" s="271"/>
    </row>
    <row r="278" spans="1:8" ht="14.25" thickTop="1" thickBot="1">
      <c r="A278" s="9"/>
      <c r="B278" s="9">
        <f>C278*D278*E278*F278</f>
        <v>6</v>
      </c>
      <c r="C278" s="9">
        <v>1</v>
      </c>
      <c r="D278" s="9">
        <v>1</v>
      </c>
      <c r="E278" s="9">
        <v>1</v>
      </c>
      <c r="F278" s="9">
        <v>6</v>
      </c>
      <c r="G278" s="14" t="s">
        <v>177</v>
      </c>
    </row>
    <row r="279" spans="1:8" ht="24.75" thickTop="1" thickBot="1">
      <c r="A279" s="7" t="s">
        <v>122</v>
      </c>
      <c r="B279" s="8">
        <f>SUM(B278:B278)</f>
        <v>6</v>
      </c>
      <c r="C279" s="285" t="s">
        <v>178</v>
      </c>
      <c r="D279" s="285"/>
      <c r="E279" s="285"/>
      <c r="F279" s="285"/>
      <c r="G279" s="285"/>
      <c r="H279" s="12"/>
    </row>
    <row r="280" spans="1:8" ht="19.5" thickTop="1" thickBot="1">
      <c r="A280" s="271" t="s">
        <v>25</v>
      </c>
      <c r="B280" s="271" t="s">
        <v>179</v>
      </c>
      <c r="C280" s="271"/>
      <c r="D280" s="271"/>
      <c r="E280" s="271"/>
      <c r="F280" s="271"/>
      <c r="G280" s="271" t="s">
        <v>27</v>
      </c>
      <c r="H280" s="11"/>
    </row>
    <row r="281" spans="1:8" ht="19.5" thickTop="1" thickBot="1">
      <c r="A281" s="271"/>
      <c r="B281" s="10" t="s">
        <v>28</v>
      </c>
      <c r="C281" s="10" t="s">
        <v>9</v>
      </c>
      <c r="D281" s="10" t="s">
        <v>29</v>
      </c>
      <c r="E281" s="10" t="s">
        <v>30</v>
      </c>
      <c r="F281" s="10" t="s">
        <v>31</v>
      </c>
      <c r="G281" s="271"/>
    </row>
    <row r="282" spans="1:8" ht="14.25" thickTop="1" thickBot="1">
      <c r="A282" s="9"/>
      <c r="B282" s="9">
        <f>C282*D282*E282*F282</f>
        <v>2</v>
      </c>
      <c r="C282" s="9">
        <v>2</v>
      </c>
      <c r="D282" s="9">
        <v>1</v>
      </c>
      <c r="E282" s="9">
        <v>1</v>
      </c>
      <c r="F282" s="9">
        <v>1</v>
      </c>
      <c r="G282" s="14" t="s">
        <v>179</v>
      </c>
    </row>
    <row r="283" spans="1:8" ht="24.75" thickTop="1" thickBot="1">
      <c r="A283" s="7" t="s">
        <v>9</v>
      </c>
      <c r="B283" s="8">
        <f>SUM(B282)</f>
        <v>2</v>
      </c>
      <c r="C283" s="285" t="s">
        <v>180</v>
      </c>
      <c r="D283" s="285"/>
      <c r="E283" s="285"/>
      <c r="F283" s="285"/>
      <c r="G283" s="285"/>
      <c r="H283" s="12"/>
    </row>
    <row r="284" spans="1:8" ht="19.5" thickTop="1" thickBot="1">
      <c r="A284" s="271" t="s">
        <v>25</v>
      </c>
      <c r="B284" s="271" t="s">
        <v>181</v>
      </c>
      <c r="C284" s="271"/>
      <c r="D284" s="271"/>
      <c r="E284" s="271"/>
      <c r="F284" s="271"/>
      <c r="G284" s="271" t="s">
        <v>27</v>
      </c>
      <c r="H284" s="11"/>
    </row>
    <row r="285" spans="1:8" ht="19.5" thickTop="1" thickBot="1">
      <c r="A285" s="271"/>
      <c r="B285" s="10" t="s">
        <v>28</v>
      </c>
      <c r="C285" s="10" t="s">
        <v>9</v>
      </c>
      <c r="D285" s="10" t="s">
        <v>29</v>
      </c>
      <c r="E285" s="10" t="s">
        <v>30</v>
      </c>
      <c r="F285" s="10" t="s">
        <v>31</v>
      </c>
      <c r="G285" s="271"/>
    </row>
    <row r="286" spans="1:8" ht="14.25" thickTop="1" thickBot="1">
      <c r="A286" s="9"/>
      <c r="B286" s="9">
        <f>C286*D286*E286*F286</f>
        <v>1</v>
      </c>
      <c r="C286" s="9">
        <v>1</v>
      </c>
      <c r="D286" s="9">
        <v>1</v>
      </c>
      <c r="E286" s="9">
        <v>1</v>
      </c>
      <c r="F286" s="9">
        <v>1</v>
      </c>
      <c r="G286" s="14" t="s">
        <v>181</v>
      </c>
    </row>
    <row r="287" spans="1:8" ht="24.75" thickTop="1" thickBot="1">
      <c r="A287" s="7" t="s">
        <v>9</v>
      </c>
      <c r="B287" s="8">
        <f>SUM(B286)</f>
        <v>1</v>
      </c>
      <c r="C287" s="285" t="s">
        <v>182</v>
      </c>
      <c r="D287" s="285"/>
      <c r="E287" s="285"/>
      <c r="F287" s="285"/>
      <c r="G287" s="285"/>
      <c r="H287" s="12"/>
    </row>
    <row r="288" spans="1:8" ht="7.9" customHeight="1" thickTop="1" thickBot="1">
      <c r="A288" s="297"/>
      <c r="B288" s="297"/>
      <c r="C288" s="297"/>
      <c r="D288" s="297"/>
      <c r="E288" s="297"/>
      <c r="F288" s="297"/>
      <c r="G288" s="297"/>
    </row>
    <row r="289" spans="1:8" ht="19.5" thickTop="1" thickBot="1">
      <c r="A289" s="267" t="s">
        <v>183</v>
      </c>
      <c r="B289" s="268"/>
      <c r="C289" s="268"/>
      <c r="D289" s="268"/>
      <c r="E289" s="268"/>
      <c r="F289" s="268"/>
      <c r="G289" s="269"/>
    </row>
    <row r="290" spans="1:8" ht="19.5" thickTop="1" thickBot="1">
      <c r="A290" s="271" t="s">
        <v>25</v>
      </c>
      <c r="B290" s="271" t="s">
        <v>184</v>
      </c>
      <c r="C290" s="271"/>
      <c r="D290" s="271"/>
      <c r="E290" s="271"/>
      <c r="F290" s="271"/>
      <c r="G290" s="271" t="s">
        <v>27</v>
      </c>
      <c r="H290" s="11"/>
    </row>
    <row r="291" spans="1:8" ht="19.5" thickTop="1" thickBot="1">
      <c r="A291" s="271"/>
      <c r="B291" s="10" t="s">
        <v>28</v>
      </c>
      <c r="C291" s="10" t="s">
        <v>9</v>
      </c>
      <c r="D291" s="10" t="s">
        <v>29</v>
      </c>
      <c r="E291" s="10" t="s">
        <v>30</v>
      </c>
      <c r="F291" s="10" t="s">
        <v>31</v>
      </c>
      <c r="G291" s="271"/>
    </row>
    <row r="292" spans="1:8" ht="14.25" thickTop="1" thickBot="1">
      <c r="A292" s="9"/>
      <c r="B292" s="9">
        <f>C292*D292*E292*F292</f>
        <v>2</v>
      </c>
      <c r="C292" s="9">
        <v>2</v>
      </c>
      <c r="D292" s="9">
        <v>1</v>
      </c>
      <c r="E292" s="9">
        <v>1</v>
      </c>
      <c r="F292" s="9">
        <v>1</v>
      </c>
      <c r="G292" s="14" t="s">
        <v>95</v>
      </c>
    </row>
    <row r="293" spans="1:8" ht="14.25" thickTop="1" thickBot="1">
      <c r="A293" s="9"/>
      <c r="B293" s="9">
        <f>C293*D293*E293*F293</f>
        <v>2</v>
      </c>
      <c r="C293" s="9">
        <v>2</v>
      </c>
      <c r="D293" s="9">
        <v>1</v>
      </c>
      <c r="E293" s="9">
        <v>1</v>
      </c>
      <c r="F293" s="9">
        <v>1</v>
      </c>
      <c r="G293" s="14" t="s">
        <v>96</v>
      </c>
    </row>
    <row r="294" spans="1:8" ht="24.75" thickTop="1" thickBot="1">
      <c r="A294" s="7" t="s">
        <v>9</v>
      </c>
      <c r="B294" s="8">
        <f>SUM(B292:B293)</f>
        <v>4</v>
      </c>
      <c r="C294" s="285" t="s">
        <v>185</v>
      </c>
      <c r="D294" s="285"/>
      <c r="E294" s="285"/>
      <c r="F294" s="285"/>
      <c r="G294" s="285"/>
      <c r="H294" s="12"/>
    </row>
    <row r="295" spans="1:8" ht="19.5" thickTop="1" thickBot="1">
      <c r="A295" s="271" t="s">
        <v>25</v>
      </c>
      <c r="B295" s="271" t="s">
        <v>481</v>
      </c>
      <c r="C295" s="271"/>
      <c r="D295" s="271"/>
      <c r="E295" s="271"/>
      <c r="F295" s="271"/>
      <c r="G295" s="271" t="s">
        <v>27</v>
      </c>
      <c r="H295" s="11"/>
    </row>
    <row r="296" spans="1:8" ht="19.5" thickTop="1" thickBot="1">
      <c r="A296" s="271"/>
      <c r="B296" s="10" t="s">
        <v>28</v>
      </c>
      <c r="C296" s="10" t="s">
        <v>9</v>
      </c>
      <c r="D296" s="10" t="s">
        <v>29</v>
      </c>
      <c r="E296" s="10" t="s">
        <v>30</v>
      </c>
      <c r="F296" s="10" t="s">
        <v>31</v>
      </c>
      <c r="G296" s="271"/>
    </row>
    <row r="297" spans="1:8" ht="14.25" thickTop="1" thickBot="1">
      <c r="A297" s="9"/>
      <c r="B297" s="9">
        <v>2</v>
      </c>
      <c r="C297" s="9">
        <v>2</v>
      </c>
      <c r="D297" s="9">
        <v>1</v>
      </c>
      <c r="E297" s="9">
        <v>1</v>
      </c>
      <c r="F297" s="9">
        <v>1</v>
      </c>
      <c r="G297" s="14" t="s">
        <v>95</v>
      </c>
    </row>
    <row r="298" spans="1:8" ht="14.25" thickTop="1" thickBot="1">
      <c r="A298" s="9"/>
      <c r="B298" s="9">
        <v>2</v>
      </c>
      <c r="C298" s="9">
        <v>1</v>
      </c>
      <c r="D298" s="9">
        <v>1</v>
      </c>
      <c r="E298" s="9">
        <v>1</v>
      </c>
      <c r="F298" s="9">
        <v>1</v>
      </c>
      <c r="G298" s="14" t="s">
        <v>96</v>
      </c>
    </row>
    <row r="299" spans="1:8" ht="24.75" thickTop="1" thickBot="1">
      <c r="A299" s="7" t="s">
        <v>9</v>
      </c>
      <c r="B299" s="8">
        <f>SUM(B297:B298)</f>
        <v>4</v>
      </c>
      <c r="C299" s="285" t="s">
        <v>556</v>
      </c>
      <c r="D299" s="285"/>
      <c r="E299" s="285"/>
      <c r="F299" s="285"/>
      <c r="G299" s="285"/>
      <c r="H299" s="12"/>
    </row>
    <row r="300" spans="1:8" ht="19.5" thickTop="1" thickBot="1">
      <c r="A300" s="271" t="s">
        <v>25</v>
      </c>
      <c r="B300" s="271" t="s">
        <v>186</v>
      </c>
      <c r="C300" s="271"/>
      <c r="D300" s="271"/>
      <c r="E300" s="271"/>
      <c r="F300" s="271"/>
      <c r="G300" s="271" t="s">
        <v>27</v>
      </c>
      <c r="H300" s="11"/>
    </row>
    <row r="301" spans="1:8" ht="19.5" thickTop="1" thickBot="1">
      <c r="A301" s="271"/>
      <c r="B301" s="10" t="s">
        <v>28</v>
      </c>
      <c r="C301" s="10" t="s">
        <v>9</v>
      </c>
      <c r="D301" s="10" t="s">
        <v>29</v>
      </c>
      <c r="E301" s="10" t="s">
        <v>30</v>
      </c>
      <c r="F301" s="10" t="s">
        <v>31</v>
      </c>
      <c r="G301" s="271"/>
    </row>
    <row r="302" spans="1:8" ht="14.25" thickTop="1" thickBot="1">
      <c r="A302" s="9"/>
      <c r="B302" s="9">
        <f>C302*D302*E302*F302</f>
        <v>1</v>
      </c>
      <c r="C302" s="9">
        <v>1</v>
      </c>
      <c r="D302" s="9">
        <v>1</v>
      </c>
      <c r="E302" s="9">
        <v>1</v>
      </c>
      <c r="F302" s="9">
        <v>1</v>
      </c>
      <c r="G302" s="14" t="s">
        <v>617</v>
      </c>
    </row>
    <row r="303" spans="1:8" ht="14.25" thickTop="1" thickBot="1">
      <c r="A303" s="9"/>
      <c r="B303" s="9">
        <f>C303*D303*E303*F303</f>
        <v>1</v>
      </c>
      <c r="C303" s="9">
        <v>1</v>
      </c>
      <c r="D303" s="9">
        <v>1</v>
      </c>
      <c r="E303" s="9">
        <v>1</v>
      </c>
      <c r="F303" s="9">
        <v>1</v>
      </c>
      <c r="G303" s="14" t="s">
        <v>618</v>
      </c>
    </row>
    <row r="304" spans="1:8" ht="14.25" thickTop="1" thickBot="1">
      <c r="A304" s="9"/>
      <c r="B304" s="9">
        <f>C304*D304*E304*F304</f>
        <v>2</v>
      </c>
      <c r="C304" s="9">
        <v>2</v>
      </c>
      <c r="D304" s="9">
        <v>1</v>
      </c>
      <c r="E304" s="9">
        <v>1</v>
      </c>
      <c r="F304" s="9">
        <v>1</v>
      </c>
      <c r="G304" s="14" t="s">
        <v>619</v>
      </c>
    </row>
    <row r="305" spans="1:8" ht="24.75" thickTop="1" thickBot="1">
      <c r="A305" s="7" t="s">
        <v>9</v>
      </c>
      <c r="B305" s="8">
        <f>SUM(B300:B304)</f>
        <v>4</v>
      </c>
      <c r="C305" s="285" t="s">
        <v>187</v>
      </c>
      <c r="D305" s="285"/>
      <c r="E305" s="285"/>
      <c r="F305" s="285"/>
      <c r="G305" s="285"/>
      <c r="H305" s="12"/>
    </row>
    <row r="306" spans="1:8" ht="24.75" thickTop="1" thickBot="1">
      <c r="A306" s="271" t="s">
        <v>25</v>
      </c>
      <c r="B306" s="271" t="s">
        <v>188</v>
      </c>
      <c r="C306" s="271"/>
      <c r="D306" s="271"/>
      <c r="E306" s="271"/>
      <c r="F306" s="271"/>
      <c r="G306" s="271" t="s">
        <v>27</v>
      </c>
      <c r="H306" s="12"/>
    </row>
    <row r="307" spans="1:8" ht="24.75" thickTop="1" thickBot="1">
      <c r="A307" s="271"/>
      <c r="B307" s="10" t="s">
        <v>28</v>
      </c>
      <c r="C307" s="10" t="s">
        <v>9</v>
      </c>
      <c r="D307" s="10" t="s">
        <v>29</v>
      </c>
      <c r="E307" s="10" t="s">
        <v>30</v>
      </c>
      <c r="F307" s="10" t="s">
        <v>31</v>
      </c>
      <c r="G307" s="271"/>
      <c r="H307" s="12"/>
    </row>
    <row r="308" spans="1:8" ht="14.25" thickTop="1" thickBot="1">
      <c r="A308" s="9"/>
      <c r="B308" s="9">
        <f>C308*D308*E308*F308</f>
        <v>0</v>
      </c>
      <c r="C308" s="9">
        <v>0</v>
      </c>
      <c r="D308" s="9">
        <v>1</v>
      </c>
      <c r="E308" s="9">
        <v>1</v>
      </c>
      <c r="F308" s="9">
        <v>1</v>
      </c>
      <c r="G308" s="14" t="s">
        <v>97</v>
      </c>
    </row>
    <row r="309" spans="1:8" ht="24.75" thickTop="1" thickBot="1">
      <c r="A309" s="7" t="s">
        <v>9</v>
      </c>
      <c r="B309" s="8">
        <f>SUM(B308)</f>
        <v>0</v>
      </c>
      <c r="C309" s="285" t="s">
        <v>189</v>
      </c>
      <c r="D309" s="285"/>
      <c r="E309" s="285"/>
      <c r="F309" s="285"/>
      <c r="G309" s="285"/>
      <c r="H309" s="12"/>
    </row>
    <row r="310" spans="1:8" ht="19.5" thickTop="1" thickBot="1">
      <c r="A310" s="271" t="s">
        <v>25</v>
      </c>
      <c r="B310" s="279" t="s">
        <v>190</v>
      </c>
      <c r="C310" s="279"/>
      <c r="D310" s="279"/>
      <c r="E310" s="279"/>
      <c r="F310" s="279"/>
      <c r="G310" s="271" t="s">
        <v>27</v>
      </c>
      <c r="H310" s="11"/>
    </row>
    <row r="311" spans="1:8" ht="19.5" thickTop="1" thickBot="1">
      <c r="A311" s="271"/>
      <c r="B311" s="10" t="s">
        <v>28</v>
      </c>
      <c r="C311" s="10" t="s">
        <v>9</v>
      </c>
      <c r="D311" s="10" t="s">
        <v>29</v>
      </c>
      <c r="E311" s="10" t="s">
        <v>30</v>
      </c>
      <c r="F311" s="10" t="s">
        <v>31</v>
      </c>
      <c r="G311" s="271"/>
    </row>
    <row r="312" spans="1:8" ht="14.25" thickTop="1" thickBot="1">
      <c r="A312" s="9"/>
      <c r="B312" s="9">
        <f>C312*D312*E312*F312</f>
        <v>2</v>
      </c>
      <c r="C312" s="9">
        <v>2</v>
      </c>
      <c r="D312" s="9">
        <v>1</v>
      </c>
      <c r="E312" s="9">
        <v>1</v>
      </c>
      <c r="F312" s="9">
        <v>1</v>
      </c>
      <c r="G312" s="14" t="s">
        <v>95</v>
      </c>
    </row>
    <row r="313" spans="1:8" ht="14.25" thickTop="1" thickBot="1">
      <c r="A313" s="9"/>
      <c r="B313" s="9">
        <f>C313*D313*E313*F313</f>
        <v>2</v>
      </c>
      <c r="C313" s="9">
        <v>2</v>
      </c>
      <c r="D313" s="9">
        <v>1</v>
      </c>
      <c r="E313" s="9">
        <v>1</v>
      </c>
      <c r="F313" s="9">
        <v>1</v>
      </c>
      <c r="G313" s="14" t="s">
        <v>96</v>
      </c>
    </row>
    <row r="314" spans="1:8" ht="14.25" thickTop="1" thickBot="1">
      <c r="A314" s="9"/>
      <c r="B314" s="9">
        <f>C314*D314*E314*F314</f>
        <v>2</v>
      </c>
      <c r="C314" s="9">
        <v>2</v>
      </c>
      <c r="D314" s="9">
        <v>1</v>
      </c>
      <c r="E314" s="9">
        <v>1</v>
      </c>
      <c r="F314" s="9">
        <v>1</v>
      </c>
      <c r="G314" s="14" t="s">
        <v>613</v>
      </c>
    </row>
    <row r="315" spans="1:8" ht="14.25" thickTop="1" thickBot="1">
      <c r="A315" s="9"/>
      <c r="B315" s="9">
        <f>C315*D315*E315*F315</f>
        <v>2</v>
      </c>
      <c r="C315" s="9">
        <v>2</v>
      </c>
      <c r="D315" s="9">
        <v>1</v>
      </c>
      <c r="E315" s="9">
        <v>1</v>
      </c>
      <c r="F315" s="9">
        <v>1</v>
      </c>
      <c r="G315" s="14" t="s">
        <v>620</v>
      </c>
    </row>
    <row r="316" spans="1:8" ht="24.75" thickTop="1" thickBot="1">
      <c r="A316" s="7" t="s">
        <v>9</v>
      </c>
      <c r="B316" s="8">
        <f>SUM(B312:B315)</f>
        <v>8</v>
      </c>
      <c r="C316" s="285" t="s">
        <v>191</v>
      </c>
      <c r="D316" s="285"/>
      <c r="E316" s="285"/>
      <c r="F316" s="285"/>
      <c r="G316" s="285"/>
      <c r="H316" s="12"/>
    </row>
    <row r="317" spans="1:8" ht="19.5" thickTop="1" thickBot="1">
      <c r="A317" s="271" t="s">
        <v>25</v>
      </c>
      <c r="B317" s="271" t="s">
        <v>192</v>
      </c>
      <c r="C317" s="271"/>
      <c r="D317" s="271"/>
      <c r="E317" s="271"/>
      <c r="F317" s="271"/>
      <c r="G317" s="271" t="s">
        <v>27</v>
      </c>
      <c r="H317" s="11"/>
    </row>
    <row r="318" spans="1:8" ht="19.5" thickTop="1" thickBot="1">
      <c r="A318" s="271"/>
      <c r="B318" s="10" t="s">
        <v>28</v>
      </c>
      <c r="C318" s="10" t="s">
        <v>9</v>
      </c>
      <c r="D318" s="10" t="s">
        <v>29</v>
      </c>
      <c r="E318" s="10" t="s">
        <v>30</v>
      </c>
      <c r="F318" s="10" t="s">
        <v>31</v>
      </c>
      <c r="G318" s="271"/>
    </row>
    <row r="319" spans="1:8" ht="14.25" thickTop="1" thickBot="1">
      <c r="A319" s="9"/>
      <c r="B319" s="9">
        <f>C319*D319*E319*F319</f>
        <v>1</v>
      </c>
      <c r="C319" s="9">
        <v>1</v>
      </c>
      <c r="D319" s="9">
        <v>1</v>
      </c>
      <c r="E319" s="9">
        <v>1</v>
      </c>
      <c r="F319" s="9">
        <v>1</v>
      </c>
      <c r="G319" s="14" t="s">
        <v>193</v>
      </c>
    </row>
    <row r="320" spans="1:8" ht="24.75" thickTop="1" thickBot="1">
      <c r="A320" s="7" t="s">
        <v>9</v>
      </c>
      <c r="B320" s="8">
        <f>SUM(B319:B319)</f>
        <v>1</v>
      </c>
      <c r="C320" s="285" t="s">
        <v>194</v>
      </c>
      <c r="D320" s="285"/>
      <c r="E320" s="285"/>
      <c r="F320" s="285"/>
      <c r="G320" s="285"/>
      <c r="H320" s="12"/>
    </row>
    <row r="321" spans="1:8" ht="19.5" thickTop="1" thickBot="1">
      <c r="A321" s="271" t="s">
        <v>25</v>
      </c>
      <c r="B321" s="271" t="s">
        <v>195</v>
      </c>
      <c r="C321" s="271"/>
      <c r="D321" s="271"/>
      <c r="E321" s="271"/>
      <c r="F321" s="271"/>
      <c r="G321" s="271" t="s">
        <v>27</v>
      </c>
      <c r="H321" s="11"/>
    </row>
    <row r="322" spans="1:8" ht="19.5" thickTop="1" thickBot="1">
      <c r="A322" s="271"/>
      <c r="B322" s="10" t="s">
        <v>28</v>
      </c>
      <c r="C322" s="10" t="s">
        <v>9</v>
      </c>
      <c r="D322" s="10" t="s">
        <v>29</v>
      </c>
      <c r="E322" s="10" t="s">
        <v>30</v>
      </c>
      <c r="F322" s="10" t="s">
        <v>31</v>
      </c>
      <c r="G322" s="271"/>
    </row>
    <row r="323" spans="1:8" ht="14.25" thickTop="1" thickBot="1">
      <c r="A323" s="9"/>
      <c r="B323" s="9">
        <f>C323*D323*E323*F323</f>
        <v>1</v>
      </c>
      <c r="C323" s="9">
        <v>1</v>
      </c>
      <c r="D323" s="9">
        <v>1</v>
      </c>
      <c r="E323" s="9">
        <v>1</v>
      </c>
      <c r="F323" s="9">
        <v>1</v>
      </c>
      <c r="G323" s="14" t="s">
        <v>195</v>
      </c>
    </row>
    <row r="324" spans="1:8" ht="24.75" thickTop="1" thickBot="1">
      <c r="A324" s="7" t="s">
        <v>9</v>
      </c>
      <c r="B324" s="8">
        <f>SUM(B323:B323)</f>
        <v>1</v>
      </c>
      <c r="C324" s="285" t="s">
        <v>196</v>
      </c>
      <c r="D324" s="285"/>
      <c r="E324" s="285"/>
      <c r="F324" s="285"/>
      <c r="G324" s="285"/>
      <c r="H324" s="12"/>
    </row>
    <row r="325" spans="1:8" ht="21.95" customHeight="1" thickTop="1"/>
  </sheetData>
  <mergeCells count="257">
    <mergeCell ref="C324:G324"/>
    <mergeCell ref="C76:G76"/>
    <mergeCell ref="A321:A322"/>
    <mergeCell ref="B321:F321"/>
    <mergeCell ref="G321:G322"/>
    <mergeCell ref="A317:A318"/>
    <mergeCell ref="B317:F317"/>
    <mergeCell ref="G317:G318"/>
    <mergeCell ref="C320:G320"/>
    <mergeCell ref="A310:A311"/>
    <mergeCell ref="B310:F310"/>
    <mergeCell ref="G310:G311"/>
    <mergeCell ref="C316:G316"/>
    <mergeCell ref="C309:G309"/>
    <mergeCell ref="A289:G289"/>
    <mergeCell ref="A290:A291"/>
    <mergeCell ref="B290:F290"/>
    <mergeCell ref="G290:G291"/>
    <mergeCell ref="C294:G294"/>
    <mergeCell ref="A300:A301"/>
    <mergeCell ref="C305:G305"/>
    <mergeCell ref="A306:A307"/>
    <mergeCell ref="B306:F306"/>
    <mergeCell ref="G306:G307"/>
    <mergeCell ref="B300:F300"/>
    <mergeCell ref="G300:G301"/>
    <mergeCell ref="A295:A296"/>
    <mergeCell ref="B295:F295"/>
    <mergeCell ref="G295:G296"/>
    <mergeCell ref="C299:G299"/>
    <mergeCell ref="C287:G287"/>
    <mergeCell ref="A288:G288"/>
    <mergeCell ref="C279:G279"/>
    <mergeCell ref="A280:A281"/>
    <mergeCell ref="B280:F280"/>
    <mergeCell ref="G280:G281"/>
    <mergeCell ref="C283:G283"/>
    <mergeCell ref="C271:G271"/>
    <mergeCell ref="A284:A285"/>
    <mergeCell ref="B284:F284"/>
    <mergeCell ref="G284:G285"/>
    <mergeCell ref="A264:A265"/>
    <mergeCell ref="B264:F264"/>
    <mergeCell ref="G264:G265"/>
    <mergeCell ref="C267:G267"/>
    <mergeCell ref="A268:A269"/>
    <mergeCell ref="B268:F268"/>
    <mergeCell ref="G268:G269"/>
    <mergeCell ref="A272:A273"/>
    <mergeCell ref="B272:F272"/>
    <mergeCell ref="G272:G273"/>
    <mergeCell ref="C275:G275"/>
    <mergeCell ref="A276:A277"/>
    <mergeCell ref="B276:F276"/>
    <mergeCell ref="G276:G277"/>
    <mergeCell ref="A259:A260"/>
    <mergeCell ref="B259:F259"/>
    <mergeCell ref="G259:G260"/>
    <mergeCell ref="C263:G263"/>
    <mergeCell ref="C250:G250"/>
    <mergeCell ref="A251:A252"/>
    <mergeCell ref="B251:F251"/>
    <mergeCell ref="G251:G252"/>
    <mergeCell ref="C254:G254"/>
    <mergeCell ref="A255:A256"/>
    <mergeCell ref="B255:F255"/>
    <mergeCell ref="G255:G256"/>
    <mergeCell ref="C258:G258"/>
    <mergeCell ref="A242:A243"/>
    <mergeCell ref="B242:F242"/>
    <mergeCell ref="G242:G243"/>
    <mergeCell ref="C246:G246"/>
    <mergeCell ref="A247:A248"/>
    <mergeCell ref="B247:F247"/>
    <mergeCell ref="G247:G248"/>
    <mergeCell ref="A238:A239"/>
    <mergeCell ref="B238:F238"/>
    <mergeCell ref="G238:G239"/>
    <mergeCell ref="C241:G241"/>
    <mergeCell ref="C233:G233"/>
    <mergeCell ref="A234:A235"/>
    <mergeCell ref="B234:F234"/>
    <mergeCell ref="G234:G235"/>
    <mergeCell ref="C237:G237"/>
    <mergeCell ref="A225:A226"/>
    <mergeCell ref="B225:F225"/>
    <mergeCell ref="G225:G226"/>
    <mergeCell ref="C229:G229"/>
    <mergeCell ref="A230:A231"/>
    <mergeCell ref="B230:F230"/>
    <mergeCell ref="G230:G231"/>
    <mergeCell ref="A217:A218"/>
    <mergeCell ref="B217:F217"/>
    <mergeCell ref="G217:G218"/>
    <mergeCell ref="C222:G222"/>
    <mergeCell ref="A223:G223"/>
    <mergeCell ref="A224:G224"/>
    <mergeCell ref="A209:A210"/>
    <mergeCell ref="B209:F209"/>
    <mergeCell ref="G209:G210"/>
    <mergeCell ref="C215:G215"/>
    <mergeCell ref="A216:G216"/>
    <mergeCell ref="A205:A206"/>
    <mergeCell ref="B205:F205"/>
    <mergeCell ref="G205:G206"/>
    <mergeCell ref="E207:F207"/>
    <mergeCell ref="C208:G208"/>
    <mergeCell ref="A196:A197"/>
    <mergeCell ref="B196:F196"/>
    <mergeCell ref="G196:G197"/>
    <mergeCell ref="C202:G202"/>
    <mergeCell ref="A203:G203"/>
    <mergeCell ref="A204:G204"/>
    <mergeCell ref="A187:A190"/>
    <mergeCell ref="C191:G191"/>
    <mergeCell ref="A192:G192"/>
    <mergeCell ref="C194:G194"/>
    <mergeCell ref="C195:G195"/>
    <mergeCell ref="A179:A183"/>
    <mergeCell ref="C184:G184"/>
    <mergeCell ref="A185:A186"/>
    <mergeCell ref="B185:F185"/>
    <mergeCell ref="G185:G186"/>
    <mergeCell ref="A176:G176"/>
    <mergeCell ref="A177:A178"/>
    <mergeCell ref="B177:F177"/>
    <mergeCell ref="G177:G178"/>
    <mergeCell ref="C171:G171"/>
    <mergeCell ref="A172:A173"/>
    <mergeCell ref="B172:F172"/>
    <mergeCell ref="G172:G173"/>
    <mergeCell ref="C175:G175"/>
    <mergeCell ref="A162:A163"/>
    <mergeCell ref="B162:F162"/>
    <mergeCell ref="G162:G163"/>
    <mergeCell ref="C166:G166"/>
    <mergeCell ref="A167:A168"/>
    <mergeCell ref="B167:F167"/>
    <mergeCell ref="G167:G168"/>
    <mergeCell ref="A156:G156"/>
    <mergeCell ref="A157:A158"/>
    <mergeCell ref="B157:F157"/>
    <mergeCell ref="G157:G158"/>
    <mergeCell ref="C161:G161"/>
    <mergeCell ref="C150:G150"/>
    <mergeCell ref="A151:A152"/>
    <mergeCell ref="B151:F151"/>
    <mergeCell ref="G151:G152"/>
    <mergeCell ref="C155:G155"/>
    <mergeCell ref="C136:G136"/>
    <mergeCell ref="A137:G137"/>
    <mergeCell ref="C142:G142"/>
    <mergeCell ref="C143:G143"/>
    <mergeCell ref="A144:A145"/>
    <mergeCell ref="B144:F144"/>
    <mergeCell ref="G144:G145"/>
    <mergeCell ref="C129:G129"/>
    <mergeCell ref="A130:A131"/>
    <mergeCell ref="B130:F130"/>
    <mergeCell ref="G130:G131"/>
    <mergeCell ref="A115:G115"/>
    <mergeCell ref="C120:G120"/>
    <mergeCell ref="C121:G121"/>
    <mergeCell ref="A122:G122"/>
    <mergeCell ref="A123:A124"/>
    <mergeCell ref="B123:F123"/>
    <mergeCell ref="G123:G124"/>
    <mergeCell ref="A109:G109"/>
    <mergeCell ref="C111:G111"/>
    <mergeCell ref="C112:G112"/>
    <mergeCell ref="A113:A114"/>
    <mergeCell ref="B113:F113"/>
    <mergeCell ref="G113:G114"/>
    <mergeCell ref="A101:A102"/>
    <mergeCell ref="B101:F101"/>
    <mergeCell ref="G101:G102"/>
    <mergeCell ref="A103:G103"/>
    <mergeCell ref="C108:G108"/>
    <mergeCell ref="A92:A93"/>
    <mergeCell ref="B92:F92"/>
    <mergeCell ref="G92:G93"/>
    <mergeCell ref="A94:G94"/>
    <mergeCell ref="A95:A98"/>
    <mergeCell ref="C100:G100"/>
    <mergeCell ref="A79:G79"/>
    <mergeCell ref="C83:G83"/>
    <mergeCell ref="A84:G84"/>
    <mergeCell ref="C89:G89"/>
    <mergeCell ref="C90:G90"/>
    <mergeCell ref="A91:G91"/>
    <mergeCell ref="A71:A74"/>
    <mergeCell ref="C75:G75"/>
    <mergeCell ref="A77:A78"/>
    <mergeCell ref="B77:F77"/>
    <mergeCell ref="G77:G78"/>
    <mergeCell ref="A64:A65"/>
    <mergeCell ref="B64:F64"/>
    <mergeCell ref="G64:G65"/>
    <mergeCell ref="C69:G69"/>
    <mergeCell ref="A70:G70"/>
    <mergeCell ref="A58:G58"/>
    <mergeCell ref="A59:A60"/>
    <mergeCell ref="B59:F59"/>
    <mergeCell ref="G59:G60"/>
    <mergeCell ref="C63:G63"/>
    <mergeCell ref="A34:A35"/>
    <mergeCell ref="B34:F34"/>
    <mergeCell ref="G34:G35"/>
    <mergeCell ref="C53:G53"/>
    <mergeCell ref="A54:A55"/>
    <mergeCell ref="B54:F54"/>
    <mergeCell ref="G54:G55"/>
    <mergeCell ref="C57:G57"/>
    <mergeCell ref="A47:G47"/>
    <mergeCell ref="A48:A49"/>
    <mergeCell ref="B48:F48"/>
    <mergeCell ref="G48:G49"/>
    <mergeCell ref="H48:H49"/>
    <mergeCell ref="E50:F50"/>
    <mergeCell ref="C38:G38"/>
    <mergeCell ref="C39:G39"/>
    <mergeCell ref="B40:F40"/>
    <mergeCell ref="G40:G41"/>
    <mergeCell ref="C46:G46"/>
    <mergeCell ref="E32:F32"/>
    <mergeCell ref="C33:G33"/>
    <mergeCell ref="A25:A26"/>
    <mergeCell ref="B25:F25"/>
    <mergeCell ref="G25:G26"/>
    <mergeCell ref="C29:G29"/>
    <mergeCell ref="A30:A31"/>
    <mergeCell ref="B30:F30"/>
    <mergeCell ref="G30:G31"/>
    <mergeCell ref="A21:A22"/>
    <mergeCell ref="E21:F21"/>
    <mergeCell ref="C22:F22"/>
    <mergeCell ref="C23:G23"/>
    <mergeCell ref="C24:G24"/>
    <mergeCell ref="A15:A16"/>
    <mergeCell ref="B15:F15"/>
    <mergeCell ref="G15:G16"/>
    <mergeCell ref="C19:G19"/>
    <mergeCell ref="A20:G20"/>
    <mergeCell ref="C9:G9"/>
    <mergeCell ref="A10:A11"/>
    <mergeCell ref="B10:F10"/>
    <mergeCell ref="G10:G11"/>
    <mergeCell ref="C13:G13"/>
    <mergeCell ref="A1:G1"/>
    <mergeCell ref="A2:G2"/>
    <mergeCell ref="A4:G4"/>
    <mergeCell ref="A5:G5"/>
    <mergeCell ref="A6:A7"/>
    <mergeCell ref="B6:F6"/>
    <mergeCell ref="G6:G7"/>
    <mergeCell ref="A14:G14"/>
    <mergeCell ref="A3:G3"/>
  </mergeCells>
  <phoneticPr fontId="18" type="noConversion"/>
  <printOptions horizontalCentered="1"/>
  <pageMargins left="0.43307086614173229" right="0.51181102362204722" top="0.27559055118110237" bottom="0.15748031496062992" header="0.27559055118110237" footer="0.23622047244094491"/>
  <pageSetup paperSize="9" scale="91" orientation="portrait" horizontalDpi="1200" verticalDpi="1200" r:id="rId1"/>
  <headerFooter scaleWithDoc="0"/>
  <rowBreaks count="13" manualBreakCount="13">
    <brk id="33" max="6" man="1"/>
    <brk id="47" max="6" man="1"/>
    <brk id="57" max="6" man="1"/>
    <brk id="108" max="6" man="1"/>
    <brk id="122" max="6" man="1"/>
    <brk id="136" max="6" man="1"/>
    <brk id="143" max="6" man="1"/>
    <brk id="150" max="6" man="1"/>
    <brk id="161" max="6" man="1"/>
    <brk id="191" max="6" man="1"/>
    <brk id="223" max="6" man="1"/>
    <brk id="250" max="6" man="1"/>
    <brk id="279"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AA19B-BA34-4F10-A004-D35199041E89}">
  <sheetPr codeName="Sheet9">
    <tabColor theme="4"/>
    <pageSetUpPr fitToPage="1"/>
  </sheetPr>
  <dimension ref="A1:E10"/>
  <sheetViews>
    <sheetView rightToLeft="1" showWhiteSpace="0" view="pageBreakPreview" zoomScale="130" zoomScaleSheetLayoutView="130" workbookViewId="0">
      <selection activeCell="D7" sqref="D7"/>
    </sheetView>
  </sheetViews>
  <sheetFormatPr defaultColWidth="9.140625" defaultRowHeight="30" customHeight="1"/>
  <cols>
    <col min="1" max="1" width="9" style="65" customWidth="1"/>
    <col min="2" max="2" width="49.42578125" style="65" customWidth="1"/>
    <col min="3" max="3" width="8.28515625" style="65" customWidth="1"/>
    <col min="4" max="4" width="10.140625" style="65" customWidth="1"/>
    <col min="5" max="5" width="9.42578125" style="65" customWidth="1"/>
    <col min="6" max="16384" width="9.140625" style="65"/>
  </cols>
  <sheetData>
    <row r="1" spans="1:5" s="85" customFormat="1" ht="40.9" customHeight="1" thickBot="1">
      <c r="A1" s="138"/>
      <c r="B1" s="139"/>
      <c r="C1" s="139"/>
      <c r="D1" s="140"/>
    </row>
    <row r="2" spans="1:5" s="85" customFormat="1" ht="45.6" customHeight="1">
      <c r="A2" s="138" t="s">
        <v>593</v>
      </c>
      <c r="B2" s="139"/>
      <c r="C2" s="139"/>
      <c r="D2" s="140"/>
    </row>
    <row r="3" spans="1:5" s="85" customFormat="1" ht="18.75" customHeight="1" thickBot="1">
      <c r="A3" s="270" t="s">
        <v>548</v>
      </c>
      <c r="B3" s="270"/>
      <c r="C3" s="270"/>
      <c r="D3" s="270"/>
      <c r="E3" s="135"/>
    </row>
    <row r="4" spans="1:5" ht="17.25" thickTop="1" thickBot="1">
      <c r="A4" s="144" t="s">
        <v>446</v>
      </c>
      <c r="B4" s="145" t="s">
        <v>447</v>
      </c>
      <c r="C4" s="145" t="s">
        <v>2</v>
      </c>
      <c r="D4" s="146" t="s">
        <v>448</v>
      </c>
    </row>
    <row r="5" spans="1:5" ht="17.25" thickTop="1" thickBot="1">
      <c r="A5" s="144"/>
      <c r="B5" s="145"/>
      <c r="C5" s="145"/>
      <c r="D5" s="146"/>
    </row>
    <row r="6" spans="1:5" ht="33" customHeight="1" thickTop="1" thickBot="1">
      <c r="A6" s="66">
        <v>1</v>
      </c>
      <c r="B6" s="71" t="s">
        <v>489</v>
      </c>
      <c r="C6" s="75" t="s">
        <v>451</v>
      </c>
      <c r="D6" s="69">
        <f>'حصر البيارة'!B9</f>
        <v>84</v>
      </c>
    </row>
    <row r="7" spans="1:5" ht="33" customHeight="1" thickTop="1" thickBot="1">
      <c r="A7" s="66">
        <v>2</v>
      </c>
      <c r="B7" s="71" t="s">
        <v>546</v>
      </c>
      <c r="C7" s="75" t="s">
        <v>451</v>
      </c>
      <c r="D7" s="69">
        <f>'حصر البيارة'!B13</f>
        <v>51.800000000000004</v>
      </c>
    </row>
    <row r="8" spans="1:5" ht="33" customHeight="1" thickTop="1" thickBot="1">
      <c r="A8" s="66">
        <v>3</v>
      </c>
      <c r="B8" s="76" t="s">
        <v>550</v>
      </c>
      <c r="C8" s="75" t="s">
        <v>451</v>
      </c>
      <c r="D8" s="69">
        <f>'حصر البيارة'!B19</f>
        <v>6.3000000000000007</v>
      </c>
      <c r="E8" s="106"/>
    </row>
    <row r="9" spans="1:5" ht="33" customHeight="1" thickTop="1" thickBot="1">
      <c r="A9" s="66">
        <v>4</v>
      </c>
      <c r="B9" s="76" t="s">
        <v>552</v>
      </c>
      <c r="C9" s="69" t="s">
        <v>9</v>
      </c>
      <c r="D9" s="69">
        <v>1</v>
      </c>
      <c r="E9" s="106"/>
    </row>
    <row r="10" spans="1:5" ht="11.25" customHeight="1" thickTop="1">
      <c r="A10" s="72"/>
      <c r="B10" s="88"/>
      <c r="C10" s="35"/>
      <c r="D10" s="35"/>
    </row>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AA347-5764-4C34-A3AB-77975EE15E84}">
  <sheetPr codeName="Sheet5">
    <tabColor theme="4"/>
  </sheetPr>
  <dimension ref="A1:H41"/>
  <sheetViews>
    <sheetView rightToLeft="1" view="pageBreakPreview" zoomScaleNormal="100" zoomScaleSheetLayoutView="100" workbookViewId="0">
      <selection activeCell="H5" sqref="H5"/>
    </sheetView>
  </sheetViews>
  <sheetFormatPr defaultColWidth="9.28515625" defaultRowHeight="21.95" customHeight="1"/>
  <cols>
    <col min="1" max="1" width="20.42578125" style="1" customWidth="1"/>
    <col min="2" max="2" width="13.7109375" style="1" customWidth="1"/>
    <col min="3" max="3" width="8" style="1" customWidth="1"/>
    <col min="4" max="6" width="8.42578125" style="1" customWidth="1"/>
    <col min="7" max="7" width="27.140625" style="1" customWidth="1"/>
    <col min="8" max="8" width="23.42578125" style="1" customWidth="1"/>
    <col min="9" max="15" width="9.28515625" style="1"/>
    <col min="16" max="16" width="16.5703125" style="1" customWidth="1"/>
    <col min="17" max="16384" width="9.28515625" style="1"/>
  </cols>
  <sheetData>
    <row r="1" spans="1:8" ht="41.45" customHeight="1">
      <c r="A1" s="272" t="s">
        <v>22</v>
      </c>
      <c r="B1" s="272"/>
      <c r="C1" s="272"/>
      <c r="D1" s="272"/>
      <c r="E1" s="272"/>
      <c r="F1" s="272"/>
      <c r="G1" s="272"/>
    </row>
    <row r="2" spans="1:8" ht="17.25" customHeight="1" thickBot="1">
      <c r="A2" s="281" t="s">
        <v>592</v>
      </c>
      <c r="B2" s="281"/>
      <c r="C2" s="281"/>
      <c r="D2" s="281"/>
      <c r="E2" s="281"/>
      <c r="F2" s="281"/>
      <c r="G2" s="281"/>
    </row>
    <row r="3" spans="1:8" ht="5.25" customHeight="1" thickBot="1">
      <c r="A3" s="2"/>
      <c r="B3" s="2"/>
      <c r="C3" s="2"/>
      <c r="D3" s="2"/>
      <c r="E3" s="2"/>
      <c r="F3" s="2"/>
      <c r="G3" s="2"/>
    </row>
    <row r="4" spans="1:8" s="2" customFormat="1" ht="30" customHeight="1" thickBot="1">
      <c r="A4" s="230" t="s">
        <v>591</v>
      </c>
      <c r="B4" s="231"/>
      <c r="C4" s="231"/>
      <c r="D4" s="231"/>
      <c r="E4" s="231"/>
      <c r="F4" s="231"/>
      <c r="G4" s="232"/>
    </row>
    <row r="5" spans="1:8" ht="19.149999999999999" customHeight="1" thickBot="1">
      <c r="A5" s="273" t="s">
        <v>596</v>
      </c>
      <c r="B5" s="273"/>
      <c r="C5" s="273"/>
      <c r="D5" s="273"/>
      <c r="E5" s="273"/>
      <c r="F5" s="273"/>
      <c r="G5" s="273"/>
    </row>
    <row r="6" spans="1:8" ht="21" customHeight="1" thickTop="1" thickBot="1">
      <c r="A6" s="271" t="s">
        <v>25</v>
      </c>
      <c r="B6" s="271" t="s">
        <v>537</v>
      </c>
      <c r="C6" s="271"/>
      <c r="D6" s="271"/>
      <c r="E6" s="271"/>
      <c r="F6" s="271"/>
      <c r="G6" s="271" t="s">
        <v>27</v>
      </c>
    </row>
    <row r="7" spans="1:8" ht="21.95" customHeight="1" thickTop="1" thickBot="1">
      <c r="A7" s="271"/>
      <c r="B7" s="10" t="s">
        <v>28</v>
      </c>
      <c r="C7" s="10" t="s">
        <v>9</v>
      </c>
      <c r="D7" s="10" t="s">
        <v>29</v>
      </c>
      <c r="E7" s="10" t="s">
        <v>30</v>
      </c>
      <c r="F7" s="10" t="s">
        <v>31</v>
      </c>
      <c r="G7" s="271"/>
    </row>
    <row r="8" spans="1:8" ht="21.95" customHeight="1" thickTop="1" thickBot="1">
      <c r="A8" s="60"/>
      <c r="B8" s="37">
        <f>F8*E8*D8*C8</f>
        <v>84</v>
      </c>
      <c r="C8" s="37">
        <v>1</v>
      </c>
      <c r="D8" s="37">
        <v>7</v>
      </c>
      <c r="E8" s="37">
        <v>2.4</v>
      </c>
      <c r="F8" s="37">
        <v>5</v>
      </c>
      <c r="G8" s="14" t="s">
        <v>429</v>
      </c>
    </row>
    <row r="9" spans="1:8" ht="24.75" customHeight="1" thickTop="1" thickBot="1">
      <c r="A9" s="48" t="s">
        <v>10</v>
      </c>
      <c r="B9" s="48">
        <f>SUM(B8:B8)</f>
        <v>84</v>
      </c>
      <c r="C9" s="274" t="s">
        <v>540</v>
      </c>
      <c r="D9" s="274"/>
      <c r="E9" s="274"/>
      <c r="F9" s="274"/>
      <c r="G9" s="274"/>
      <c r="H9" s="61"/>
    </row>
    <row r="10" spans="1:8" ht="21" customHeight="1" thickTop="1" thickBot="1">
      <c r="A10" s="271" t="s">
        <v>25</v>
      </c>
      <c r="B10" s="271" t="s">
        <v>538</v>
      </c>
      <c r="C10" s="271"/>
      <c r="D10" s="271"/>
      <c r="E10" s="271"/>
      <c r="F10" s="271"/>
      <c r="G10" s="271" t="s">
        <v>27</v>
      </c>
      <c r="H10" s="11"/>
    </row>
    <row r="11" spans="1:8" ht="18.95" customHeight="1" thickTop="1" thickBot="1">
      <c r="A11" s="271"/>
      <c r="B11" s="10" t="s">
        <v>28</v>
      </c>
      <c r="C11" s="10" t="s">
        <v>9</v>
      </c>
      <c r="D11" s="10" t="s">
        <v>29</v>
      </c>
      <c r="E11" s="10" t="s">
        <v>30</v>
      </c>
      <c r="F11" s="10" t="s">
        <v>31</v>
      </c>
      <c r="G11" s="271"/>
    </row>
    <row r="12" spans="1:8" ht="18.95" customHeight="1" thickTop="1" thickBot="1">
      <c r="A12" s="62"/>
      <c r="B12" s="37">
        <f>D12*E12*F12</f>
        <v>51.800000000000004</v>
      </c>
      <c r="C12" s="37">
        <v>1</v>
      </c>
      <c r="D12" s="37">
        <v>7</v>
      </c>
      <c r="E12" s="63">
        <v>0.5</v>
      </c>
      <c r="F12" s="64">
        <v>14.8</v>
      </c>
      <c r="G12" s="14" t="s">
        <v>538</v>
      </c>
    </row>
    <row r="13" spans="1:8" ht="24.75" customHeight="1" thickTop="1" thickBot="1">
      <c r="A13" s="48" t="s">
        <v>10</v>
      </c>
      <c r="B13" s="48">
        <f>SUM(B12:B12)</f>
        <v>51.800000000000004</v>
      </c>
      <c r="C13" s="274" t="s">
        <v>539</v>
      </c>
      <c r="D13" s="274"/>
      <c r="E13" s="274"/>
      <c r="F13" s="274"/>
      <c r="G13" s="274"/>
      <c r="H13" s="61"/>
    </row>
    <row r="14" spans="1:8" ht="15" customHeight="1" thickTop="1" thickBot="1">
      <c r="B14" s="11"/>
      <c r="C14" s="11"/>
      <c r="D14" s="11"/>
      <c r="E14" s="11"/>
      <c r="F14" s="11"/>
    </row>
    <row r="15" spans="1:8" ht="20.25" customHeight="1" thickTop="1" thickBot="1">
      <c r="A15" s="271" t="s">
        <v>25</v>
      </c>
      <c r="B15" s="271" t="s">
        <v>541</v>
      </c>
      <c r="C15" s="271"/>
      <c r="D15" s="271"/>
      <c r="E15" s="271"/>
      <c r="F15" s="271"/>
      <c r="G15" s="271" t="s">
        <v>27</v>
      </c>
      <c r="H15" s="11"/>
    </row>
    <row r="16" spans="1:8" ht="18.95" customHeight="1" thickTop="1" thickBot="1">
      <c r="A16" s="271"/>
      <c r="B16" s="10" t="s">
        <v>28</v>
      </c>
      <c r="C16" s="10" t="s">
        <v>9</v>
      </c>
      <c r="D16" s="10" t="s">
        <v>29</v>
      </c>
      <c r="E16" s="10" t="s">
        <v>30</v>
      </c>
      <c r="F16" s="10" t="s">
        <v>31</v>
      </c>
      <c r="G16" s="271"/>
    </row>
    <row r="17" spans="1:8" ht="18.95" customHeight="1" thickTop="1" thickBot="1">
      <c r="A17" s="62"/>
      <c r="B17" s="41">
        <f>D17*E17*F17</f>
        <v>4.08</v>
      </c>
      <c r="C17" s="37">
        <v>1</v>
      </c>
      <c r="D17" s="37">
        <v>0.2</v>
      </c>
      <c r="E17" s="37">
        <v>3.4</v>
      </c>
      <c r="F17" s="37">
        <v>6</v>
      </c>
      <c r="G17" s="14" t="s">
        <v>543</v>
      </c>
    </row>
    <row r="18" spans="1:8" ht="18.95" customHeight="1" thickTop="1" thickBot="1">
      <c r="A18" s="62"/>
      <c r="B18" s="41">
        <f>D18*E18*F18</f>
        <v>2.2200000000000002</v>
      </c>
      <c r="C18" s="37">
        <v>1</v>
      </c>
      <c r="D18" s="37">
        <v>0.3</v>
      </c>
      <c r="E18" s="37">
        <v>0.5</v>
      </c>
      <c r="F18" s="37">
        <v>14.8</v>
      </c>
      <c r="G18" s="14" t="s">
        <v>536</v>
      </c>
    </row>
    <row r="19" spans="1:8" ht="25.5" customHeight="1" thickTop="1" thickBot="1">
      <c r="A19" s="48" t="s">
        <v>10</v>
      </c>
      <c r="B19" s="47">
        <f>SUM(B17:B18)</f>
        <v>6.3000000000000007</v>
      </c>
      <c r="C19" s="274" t="s">
        <v>542</v>
      </c>
      <c r="D19" s="274"/>
      <c r="E19" s="274"/>
      <c r="F19" s="274"/>
      <c r="G19" s="274"/>
      <c r="H19" s="61"/>
    </row>
    <row r="20" spans="1:8" ht="20.25" customHeight="1" thickTop="1" thickBot="1">
      <c r="A20" s="271" t="s">
        <v>25</v>
      </c>
      <c r="B20" s="271" t="s">
        <v>551</v>
      </c>
      <c r="C20" s="271"/>
      <c r="D20" s="271"/>
      <c r="E20" s="271"/>
      <c r="F20" s="271"/>
      <c r="G20" s="271" t="s">
        <v>27</v>
      </c>
      <c r="H20" s="11"/>
    </row>
    <row r="21" spans="1:8" ht="18.95" customHeight="1" thickTop="1" thickBot="1">
      <c r="A21" s="271"/>
      <c r="B21" s="10" t="s">
        <v>28</v>
      </c>
      <c r="C21" s="10" t="s">
        <v>9</v>
      </c>
      <c r="D21" s="10" t="s">
        <v>29</v>
      </c>
      <c r="E21" s="10" t="s">
        <v>30</v>
      </c>
      <c r="F21" s="10" t="s">
        <v>31</v>
      </c>
      <c r="G21" s="271"/>
    </row>
    <row r="22" spans="1:8" ht="18.95" customHeight="1" thickTop="1" thickBot="1">
      <c r="A22" s="62"/>
      <c r="B22" s="41">
        <f>D22*E22*F22</f>
        <v>4.08</v>
      </c>
      <c r="C22" s="37">
        <v>1</v>
      </c>
      <c r="D22" s="37">
        <v>0.2</v>
      </c>
      <c r="E22" s="37">
        <v>3.4</v>
      </c>
      <c r="F22" s="37">
        <v>6</v>
      </c>
      <c r="G22" s="14" t="s">
        <v>552</v>
      </c>
    </row>
    <row r="23" spans="1:8" s="4" customFormat="1" ht="9.75" customHeight="1" thickTop="1">
      <c r="A23" s="56"/>
      <c r="B23" s="55"/>
      <c r="C23" s="54"/>
      <c r="D23" s="54"/>
      <c r="E23" s="54"/>
      <c r="F23" s="54"/>
      <c r="G23" s="54"/>
    </row>
    <row r="24" spans="1:8" s="4" customFormat="1" ht="18.75" customHeight="1">
      <c r="A24" s="204"/>
      <c r="B24" s="204"/>
      <c r="C24" s="205"/>
      <c r="D24" s="205"/>
      <c r="E24" s="205"/>
      <c r="F24" s="205"/>
      <c r="G24" s="36"/>
    </row>
    <row r="25" spans="1:8" s="4" customFormat="1" ht="26.25" customHeight="1">
      <c r="A25" s="204"/>
      <c r="B25" s="204"/>
      <c r="C25" s="205"/>
      <c r="D25" s="205"/>
      <c r="E25" s="205"/>
      <c r="F25" s="205"/>
      <c r="G25" s="36"/>
    </row>
    <row r="26" spans="1:8" ht="21.95" customHeight="1">
      <c r="B26" s="11"/>
      <c r="C26" s="11"/>
      <c r="D26" s="11"/>
      <c r="E26" s="11"/>
      <c r="F26" s="11"/>
    </row>
    <row r="27" spans="1:8" ht="21.95" customHeight="1">
      <c r="B27" s="11"/>
      <c r="C27" s="11"/>
      <c r="D27" s="11"/>
      <c r="E27" s="11"/>
      <c r="F27" s="11"/>
    </row>
    <row r="28" spans="1:8" ht="21.95" customHeight="1">
      <c r="B28" s="11"/>
      <c r="C28" s="11"/>
      <c r="D28" s="11"/>
      <c r="E28" s="11"/>
      <c r="F28" s="11"/>
    </row>
    <row r="29" spans="1:8" ht="21.95" customHeight="1">
      <c r="B29" s="11"/>
      <c r="C29" s="11"/>
      <c r="D29" s="11"/>
      <c r="E29" s="11"/>
      <c r="F29" s="11"/>
    </row>
    <row r="30" spans="1:8" ht="21.95" customHeight="1">
      <c r="B30" s="11"/>
      <c r="C30" s="11"/>
      <c r="D30" s="11"/>
      <c r="E30" s="11"/>
      <c r="F30" s="11"/>
    </row>
    <row r="31" spans="1:8" ht="21.95" customHeight="1">
      <c r="B31" s="11"/>
      <c r="C31" s="11"/>
      <c r="D31" s="11"/>
      <c r="E31" s="11"/>
      <c r="F31" s="11"/>
    </row>
    <row r="32" spans="1:8" ht="21.95" customHeight="1">
      <c r="B32" s="11"/>
      <c r="C32" s="11"/>
      <c r="D32" s="11"/>
      <c r="E32" s="11"/>
      <c r="F32" s="11"/>
    </row>
    <row r="33" spans="2:6" ht="21.95" customHeight="1">
      <c r="B33" s="11"/>
      <c r="C33" s="11"/>
      <c r="D33" s="11"/>
      <c r="E33" s="11"/>
      <c r="F33" s="11"/>
    </row>
    <row r="34" spans="2:6" ht="21.95" customHeight="1">
      <c r="B34" s="11"/>
      <c r="C34" s="11"/>
      <c r="D34" s="11"/>
      <c r="E34" s="11"/>
      <c r="F34" s="11"/>
    </row>
    <row r="35" spans="2:6" ht="21.95" customHeight="1">
      <c r="B35" s="11"/>
      <c r="C35" s="11"/>
      <c r="D35" s="11"/>
      <c r="E35" s="11"/>
      <c r="F35" s="11"/>
    </row>
    <row r="36" spans="2:6" ht="21.95" customHeight="1">
      <c r="B36" s="11"/>
      <c r="C36" s="11"/>
      <c r="D36" s="11"/>
      <c r="E36" s="11"/>
      <c r="F36" s="11"/>
    </row>
    <row r="37" spans="2:6" ht="21.95" customHeight="1">
      <c r="B37" s="11"/>
      <c r="C37" s="11"/>
      <c r="D37" s="11"/>
      <c r="E37" s="11"/>
      <c r="F37" s="11"/>
    </row>
    <row r="38" spans="2:6" ht="21.95" customHeight="1">
      <c r="B38" s="11"/>
      <c r="C38" s="11"/>
      <c r="D38" s="11"/>
      <c r="E38" s="11"/>
      <c r="F38" s="11"/>
    </row>
    <row r="39" spans="2:6" ht="21.95" customHeight="1">
      <c r="B39" s="11"/>
      <c r="C39" s="11"/>
      <c r="D39" s="11"/>
      <c r="E39" s="11"/>
      <c r="F39" s="11"/>
    </row>
    <row r="40" spans="2:6" ht="21.95" customHeight="1">
      <c r="B40" s="11"/>
      <c r="C40" s="11"/>
      <c r="D40" s="11"/>
      <c r="E40" s="11"/>
      <c r="F40" s="11"/>
    </row>
    <row r="41" spans="2:6" ht="21.95" customHeight="1">
      <c r="B41" s="11"/>
      <c r="C41" s="11"/>
      <c r="D41" s="11"/>
      <c r="E41" s="11"/>
      <c r="F41" s="11"/>
    </row>
  </sheetData>
  <mergeCells count="23">
    <mergeCell ref="A25:B25"/>
    <mergeCell ref="C25:F25"/>
    <mergeCell ref="A20:A21"/>
    <mergeCell ref="B20:F20"/>
    <mergeCell ref="G20:G21"/>
    <mergeCell ref="A24:B24"/>
    <mergeCell ref="C24:F24"/>
    <mergeCell ref="C19:G19"/>
    <mergeCell ref="A10:A11"/>
    <mergeCell ref="B10:F10"/>
    <mergeCell ref="G10:G11"/>
    <mergeCell ref="C13:G13"/>
    <mergeCell ref="A15:A16"/>
    <mergeCell ref="B15:F15"/>
    <mergeCell ref="G15:G16"/>
    <mergeCell ref="C9:G9"/>
    <mergeCell ref="A1:G1"/>
    <mergeCell ref="A2:G2"/>
    <mergeCell ref="A4:G4"/>
    <mergeCell ref="A5:G5"/>
    <mergeCell ref="A6:A7"/>
    <mergeCell ref="B6:F6"/>
    <mergeCell ref="G6:G7"/>
  </mergeCells>
  <printOptions horizontalCentered="1"/>
  <pageMargins left="0.39370078740157483" right="0.43307086614173229" top="0.39370078740157483" bottom="0.15748031496062992" header="0.31496062992125984" footer="0.31496062992125984"/>
  <pageSetup paperSize="9" scale="95" orientation="portrait" horizontalDpi="1200" verticalDpi="1200"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8AC50B-8AC9-4698-B63C-8FB729D9B3D8}">
  <ds:schemaRefs>
    <ds:schemaRef ds:uri="http://schemas.microsoft.com/sharepoint/v3/contenttype/forms"/>
  </ds:schemaRefs>
</ds:datastoreItem>
</file>

<file path=customXml/itemProps2.xml><?xml version="1.0" encoding="utf-8"?>
<ds:datastoreItem xmlns:ds="http://schemas.openxmlformats.org/officeDocument/2006/customXml" ds:itemID="{7D33EA2D-4FEA-4501-996D-A8319F4164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لوت 4 بيارة صرف صحي </vt:lpstr>
      <vt:lpstr>ملخص كميات المدرسة</vt:lpstr>
      <vt:lpstr>حصر المدرسة</vt:lpstr>
      <vt:lpstr>ملخص كميات الخزان1</vt:lpstr>
      <vt:lpstr>حصر الخزان</vt:lpstr>
      <vt:lpstr>ملخص كميات الحمات</vt:lpstr>
      <vt:lpstr>حصر الحمامات</vt:lpstr>
      <vt:lpstr>ملخص كميات البيارة</vt:lpstr>
      <vt:lpstr>حصر البيارة</vt:lpstr>
      <vt:lpstr>'حصر البيارة'!Print_Area</vt:lpstr>
      <vt:lpstr>'حصر الحمامات'!Print_Area</vt:lpstr>
      <vt:lpstr>'حصر الخزان'!Print_Area</vt:lpstr>
      <vt:lpstr>'حصر المدرسة'!Print_Area</vt:lpstr>
      <vt:lpstr>'لوت 4 بيارة صرف صحي '!Print_Area</vt:lpstr>
      <vt:lpstr>'ملخص كميات البيارة'!Print_Area</vt:lpstr>
      <vt:lpstr>'ملخص كميات الحمات'!Print_Area</vt:lpstr>
      <vt:lpstr>'ملخص كميات الخزان1'!Print_Area</vt:lpstr>
      <vt:lpstr>'ملخص كميات المدرسة'!Print_Area</vt:lpstr>
      <vt:lpstr>'حصر البيارة'!Print_Titles</vt:lpstr>
      <vt:lpstr>'حصر الحمامات'!Print_Titles</vt:lpstr>
      <vt:lpstr>'حصر الخزان'!Print_Titles</vt:lpstr>
      <vt:lpstr>'حصر المدرسة'!Print_Titles</vt:lpstr>
      <vt:lpstr>'لوت 4 بيارة صرف صحي '!Print_Titles</vt:lpstr>
      <vt:lpstr>'ملخص كميات البيارة'!Print_Titles</vt:lpstr>
      <vt:lpstr>'ملخص كميات الحمات'!Print_Titles</vt:lpstr>
      <vt:lpstr>'ملخص كميات الخزان1'!Print_Titles</vt:lpstr>
      <vt:lpstr>'ملخص كميات المدرسة'!Print_Titles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ThinkPad T480</dc:creator>
  <cp:lastModifiedBy>khalid yahya</cp:lastModifiedBy>
  <cp:lastPrinted>2024-09-08T08:49:34Z</cp:lastPrinted>
  <dcterms:created xsi:type="dcterms:W3CDTF">2015-06-05T18:17:20Z</dcterms:created>
  <dcterms:modified xsi:type="dcterms:W3CDTF">2024-09-08T08:50:29Z</dcterms:modified>
</cp:coreProperties>
</file>